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G21" i="127" l="1"/>
  <c r="G16" i="127"/>
  <c r="G10" i="127"/>
  <c r="G8" i="127"/>
  <c r="C71" i="5"/>
  <c r="D5" i="29"/>
  <c r="D211" i="29"/>
  <c r="D216" i="29"/>
  <c r="D209" i="29"/>
  <c r="D13" i="29"/>
  <c r="C13" i="29"/>
  <c r="H5" i="29"/>
  <c r="F5" i="29"/>
  <c r="G11" i="127" l="1"/>
  <c r="E16" i="7"/>
  <c r="E14" i="7"/>
  <c r="E13" i="7"/>
  <c r="E12" i="7"/>
  <c r="E11" i="7"/>
  <c r="E10" i="7"/>
  <c r="E8" i="7"/>
  <c r="E7" i="7"/>
  <c r="E6" i="7"/>
  <c r="E5" i="7"/>
  <c r="E4" i="7"/>
  <c r="I13" i="11"/>
  <c r="I12" i="11"/>
  <c r="H13" i="11"/>
  <c r="H12" i="11"/>
  <c r="D12" i="11"/>
  <c r="M18" i="3"/>
  <c r="M19" i="3"/>
  <c r="E124" i="29"/>
  <c r="H176" i="29"/>
  <c r="D253" i="29"/>
  <c r="I75" i="4"/>
  <c r="K4" i="3"/>
  <c r="J4" i="3"/>
  <c r="I4" i="3"/>
  <c r="H4" i="3"/>
  <c r="G4" i="3"/>
  <c r="F4" i="3"/>
  <c r="E79" i="4"/>
  <c r="D79" i="4"/>
  <c r="C4" i="3"/>
  <c r="E315" i="29"/>
  <c r="E322" i="29"/>
  <c r="E313" i="29"/>
  <c r="E316" i="29"/>
  <c r="E320" i="29"/>
  <c r="E294" i="29"/>
  <c r="D262" i="29"/>
  <c r="D261" i="29"/>
  <c r="D260" i="29"/>
  <c r="D258" i="29"/>
  <c r="D240" i="29"/>
  <c r="D239" i="29"/>
  <c r="D235" i="29"/>
  <c r="D230" i="29"/>
  <c r="D227" i="29"/>
  <c r="D217" i="29"/>
  <c r="D210" i="29"/>
  <c r="D234" i="29"/>
  <c r="D213" i="29"/>
  <c r="D176" i="29"/>
  <c r="C176" i="29"/>
  <c r="F176" i="29"/>
  <c r="E176" i="29"/>
  <c r="H124" i="29"/>
  <c r="F124" i="29"/>
  <c r="H79" i="29"/>
  <c r="H81" i="29"/>
  <c r="E78" i="29"/>
  <c r="F63" i="29"/>
  <c r="E63" i="29"/>
  <c r="D63" i="29"/>
  <c r="C63" i="29"/>
  <c r="E61" i="29"/>
  <c r="D61" i="29"/>
  <c r="C61" i="29"/>
  <c r="H60" i="29"/>
  <c r="F60" i="29"/>
  <c r="E60" i="29"/>
  <c r="D60" i="29"/>
  <c r="C60" i="29"/>
  <c r="H55" i="29"/>
  <c r="F55" i="29"/>
  <c r="E55" i="29"/>
  <c r="D55" i="29"/>
  <c r="C55" i="29"/>
  <c r="H49" i="29"/>
  <c r="F49" i="29"/>
  <c r="E49" i="29"/>
  <c r="C49" i="29"/>
  <c r="E45" i="29"/>
  <c r="F45" i="29"/>
  <c r="C45" i="29"/>
  <c r="D50" i="29"/>
  <c r="H50" i="29"/>
  <c r="F50" i="29"/>
  <c r="E50" i="29"/>
  <c r="C50" i="29"/>
  <c r="D49" i="29"/>
  <c r="G45" i="29"/>
  <c r="F41" i="29"/>
  <c r="E38" i="29"/>
  <c r="E37" i="29"/>
  <c r="D37" i="29"/>
  <c r="C37" i="29"/>
  <c r="F14" i="29"/>
  <c r="E14" i="29"/>
  <c r="D14" i="29"/>
  <c r="C14" i="29"/>
  <c r="D7" i="29" l="1"/>
  <c r="C7" i="29"/>
  <c r="F44" i="29"/>
  <c r="E44" i="29"/>
  <c r="D44" i="29"/>
  <c r="C44" i="29"/>
  <c r="H10" i="29"/>
  <c r="G10" i="29"/>
  <c r="F10" i="29"/>
  <c r="D10" i="29"/>
  <c r="C10" i="29"/>
  <c r="D40" i="29"/>
  <c r="D8" i="29"/>
  <c r="C8" i="29"/>
  <c r="E5" i="29"/>
  <c r="C70" i="5"/>
  <c r="C124" i="5"/>
  <c r="C117" i="5"/>
  <c r="C107" i="5"/>
  <c r="C96" i="5"/>
  <c r="C101" i="5"/>
  <c r="C79" i="5"/>
  <c r="C84" i="5"/>
  <c r="C77" i="5"/>
  <c r="C73" i="5"/>
  <c r="C69" i="5"/>
  <c r="C65" i="5"/>
  <c r="C16" i="5"/>
  <c r="C14" i="5"/>
  <c r="C7" i="5"/>
  <c r="C6"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B1" i="178" l="1"/>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s="1"/>
  <c r="B6675" i="106"/>
  <c r="D6675" i="106" s="1"/>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1" i="127"/>
  <c r="B62" i="127"/>
  <c r="D26" i="108"/>
  <c r="E26" i="108"/>
  <c r="F26" i="108"/>
  <c r="G26" i="108"/>
  <c r="E27" i="108"/>
  <c r="G27"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D7" i="118"/>
  <c r="D8" i="118"/>
  <c r="D9" i="118"/>
  <c r="H14" i="118"/>
  <c r="H19" i="118"/>
  <c r="H24" i="118"/>
  <c r="H28" i="118"/>
  <c r="D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F135" i="34"/>
  <c r="F129" i="34"/>
  <c r="F127" i="34"/>
  <c r="F110" i="34"/>
  <c r="B5752" i="106"/>
  <c r="D5752" i="106" s="1"/>
  <c r="B5599" i="106"/>
  <c r="D5599" i="106" s="1"/>
  <c r="K274" i="5"/>
  <c r="H173" i="5"/>
  <c r="B5906" i="106" s="1"/>
  <c r="D5906" i="106" s="1"/>
  <c r="C172" i="5"/>
  <c r="B5214" i="106" s="1"/>
  <c r="D5214" i="106" s="1"/>
  <c r="F105" i="34"/>
  <c r="D7" i="7"/>
  <c r="B1763" i="106" s="1"/>
  <c r="D1763" i="106" s="1"/>
  <c r="H6" i="4"/>
  <c r="B2656" i="106" s="1"/>
  <c r="D2656" i="106" s="1"/>
  <c r="D17" i="7"/>
  <c r="B4104" i="106" s="1"/>
  <c r="D4104" i="106" s="1"/>
  <c r="D11" i="7"/>
  <c r="B1768" i="106" s="1"/>
  <c r="D1768" i="106" s="1"/>
  <c r="D15" i="7"/>
  <c r="B1772" i="106" s="1"/>
  <c r="D1772" i="106" s="1"/>
  <c r="F130" i="34" l="1"/>
  <c r="B7041" i="106"/>
  <c r="D7041" i="106" s="1"/>
  <c r="I173" i="5"/>
  <c r="B4216" i="106" s="1"/>
  <c r="D4216" i="106" s="1"/>
  <c r="K173" i="5"/>
  <c r="K6" i="4" s="1"/>
  <c r="B3570" i="106" s="1"/>
  <c r="D3570" i="106" s="1"/>
  <c r="G172" i="5"/>
  <c r="G331" i="29"/>
  <c r="B7220" i="106" s="1"/>
  <c r="D7220" i="106" s="1"/>
  <c r="J39" i="3"/>
  <c r="B6215" i="106" s="1"/>
  <c r="D6215" i="106" s="1"/>
  <c r="B6124" i="106"/>
  <c r="D6124" i="106" s="1"/>
  <c r="H44" i="4"/>
  <c r="B6289" i="106"/>
  <c r="D6289" i="106" s="1"/>
  <c r="H288" i="29"/>
  <c r="B1454" i="106" s="1"/>
  <c r="D1454" i="106" s="1"/>
  <c r="B1452" i="106"/>
  <c r="D1452" i="106" s="1"/>
  <c r="D109" i="5"/>
  <c r="L354" i="29"/>
  <c r="C331" i="29"/>
  <c r="B7216" i="106" s="1"/>
  <c r="D7216" i="106" s="1"/>
  <c r="B6191" i="106"/>
  <c r="D6191" i="106" s="1"/>
  <c r="G341" i="29"/>
  <c r="B3649" i="106" s="1"/>
  <c r="D3649" i="106" s="1"/>
  <c r="B3647" i="106"/>
  <c r="D3647" i="106" s="1"/>
  <c r="B3454" i="106"/>
  <c r="D3454" i="106" s="1"/>
  <c r="L15" i="11"/>
  <c r="B3459" i="106" s="1"/>
  <c r="D3459" i="106" s="1"/>
  <c r="B3170" i="106"/>
  <c r="D3170" i="106" s="1"/>
  <c r="H76" i="4"/>
  <c r="B3298" i="106" s="1"/>
  <c r="D3298" i="106" s="1"/>
  <c r="E138" i="29"/>
  <c r="B4203" i="106" s="1"/>
  <c r="D4203" i="106" s="1"/>
  <c r="B4202" i="106"/>
  <c r="D4202" i="106" s="1"/>
  <c r="B203" i="106"/>
  <c r="D203" i="106" s="1"/>
  <c r="H39" i="3"/>
  <c r="B212" i="106" s="1"/>
  <c r="D212" i="106" s="1"/>
  <c r="K278" i="29"/>
  <c r="B4166" i="106"/>
  <c r="D4166" i="106" s="1"/>
  <c r="E190" i="29"/>
  <c r="E204" i="29" s="1"/>
  <c r="B1353" i="106" s="1"/>
  <c r="D1353" i="106" s="1"/>
  <c r="B2823" i="106"/>
  <c r="D2823" i="106" s="1"/>
  <c r="B1308" i="106"/>
  <c r="D1308" i="106" s="1"/>
  <c r="E168" i="29"/>
  <c r="B1309" i="106" s="1"/>
  <c r="D1309" i="106" s="1"/>
  <c r="C39" i="3"/>
  <c r="B77" i="106"/>
  <c r="D77" i="106" s="1"/>
  <c r="E15" i="145"/>
  <c r="G15" i="145" s="1"/>
  <c r="B1126" i="106"/>
  <c r="D1126" i="106" s="1"/>
  <c r="F172" i="5"/>
  <c r="B5644" i="106" s="1"/>
  <c r="D5644" i="106" s="1"/>
  <c r="B3658" i="106"/>
  <c r="D3658" i="106" s="1"/>
  <c r="H352" i="29"/>
  <c r="B7242" i="106" s="1"/>
  <c r="D7242" i="106" s="1"/>
  <c r="F77" i="4"/>
  <c r="B3255" i="106" s="1"/>
  <c r="D3255" i="106" s="1"/>
  <c r="I24" i="12"/>
  <c r="B1324" i="106"/>
  <c r="D1324" i="106" s="1"/>
  <c r="K162" i="29"/>
  <c r="C129" i="29"/>
  <c r="B1223" i="106"/>
  <c r="D1223" i="106" s="1"/>
  <c r="B157" i="106"/>
  <c r="D157" i="106" s="1"/>
  <c r="F39" i="3"/>
  <c r="B170" i="106" s="1"/>
  <c r="D170" i="106" s="1"/>
  <c r="B3552" i="106"/>
  <c r="D3552" i="106" s="1"/>
  <c r="K39" i="3"/>
  <c r="K24" i="12"/>
  <c r="B7733" i="106" s="1"/>
  <c r="D7733" i="106" s="1"/>
  <c r="J90" i="28"/>
  <c r="K28" i="118"/>
  <c r="O27" i="118" s="1"/>
  <c r="O29" i="118" s="1"/>
  <c r="K339" i="29"/>
  <c r="F21" i="8"/>
  <c r="B279" i="106"/>
  <c r="D279" i="106" s="1"/>
  <c r="M40" i="3"/>
  <c r="J77" i="4"/>
  <c r="B6262" i="106" s="1"/>
  <c r="D6262" i="106" s="1"/>
  <c r="I39" i="3"/>
  <c r="B2912" i="106" s="1"/>
  <c r="D2912" i="106" s="1"/>
  <c r="B180" i="106"/>
  <c r="D180" i="106" s="1"/>
  <c r="G39" i="3"/>
  <c r="B189" i="106" s="1"/>
  <c r="D189" i="106" s="1"/>
  <c r="K26" i="12"/>
  <c r="B7743" i="106" s="1"/>
  <c r="D7743" i="106" s="1"/>
  <c r="B131" i="106"/>
  <c r="D131" i="106" s="1"/>
  <c r="E39" i="3"/>
  <c r="B140" i="106" s="1"/>
  <c r="D140" i="106" s="1"/>
  <c r="D11" i="37"/>
  <c r="H33" i="118"/>
  <c r="F19" i="7"/>
  <c r="L13" i="11"/>
  <c r="B2060" i="106" s="1"/>
  <c r="D2060" i="106" s="1"/>
  <c r="B109" i="106"/>
  <c r="D109" i="106" s="1"/>
  <c r="D39" i="3"/>
  <c r="D41" i="3" s="1"/>
  <c r="G29" i="108"/>
  <c r="K178" i="29"/>
  <c r="F13" i="4" s="1"/>
  <c r="B2596" i="106" s="1"/>
  <c r="D2596" i="106" s="1"/>
  <c r="G204" i="29"/>
  <c r="K84" i="29"/>
  <c r="G30" i="108"/>
  <c r="E30" i="108"/>
  <c r="F28" i="108"/>
  <c r="E28" i="108"/>
  <c r="F27" i="108"/>
  <c r="B2974" i="106"/>
  <c r="D2974" i="106" s="1"/>
  <c r="L305" i="29"/>
  <c r="D12" i="7"/>
  <c r="B1769" i="106" s="1"/>
  <c r="D1769" i="106" s="1"/>
  <c r="H109" i="5"/>
  <c r="B6025" i="106" s="1"/>
  <c r="D6025" i="106" s="1"/>
  <c r="B5334" i="106"/>
  <c r="D5334" i="106" s="1"/>
  <c r="F126" i="34"/>
  <c r="C109" i="5"/>
  <c r="B5121" i="106" s="1"/>
  <c r="D5121" i="106" s="1"/>
  <c r="F37" i="34"/>
  <c r="F35" i="34"/>
  <c r="F34" i="34"/>
  <c r="B6238" i="106"/>
  <c r="D6238" i="106" s="1"/>
  <c r="C173" i="5"/>
  <c r="B5223" i="106" s="1"/>
  <c r="D5223" i="106" s="1"/>
  <c r="F93" i="34"/>
  <c r="G109" i="5"/>
  <c r="B6024" i="106" s="1"/>
  <c r="D6024" i="106" s="1"/>
  <c r="G4" i="4"/>
  <c r="B2603" i="106" s="1"/>
  <c r="D2603" i="106" s="1"/>
  <c r="B1746" i="106"/>
  <c r="D1746" i="106" s="1"/>
  <c r="B5356" i="106"/>
  <c r="D5356" i="106" s="1"/>
  <c r="D4" i="4"/>
  <c r="B2564" i="106" s="1"/>
  <c r="D2564" i="106" s="1"/>
  <c r="D4" i="7"/>
  <c r="B1760" i="106" s="1"/>
  <c r="D1760" i="106" s="1"/>
  <c r="D18" i="7"/>
  <c r="B4105" i="106" s="1"/>
  <c r="D4105" i="106" s="1"/>
  <c r="K7" i="4"/>
  <c r="B3718" i="106" s="1"/>
  <c r="D3718"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5" i="8"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K102" i="29" l="1"/>
  <c r="H150" i="29"/>
  <c r="B1273" i="106" s="1"/>
  <c r="D1273" i="106" s="1"/>
  <c r="B2088" i="106"/>
  <c r="D2088" i="106" s="1"/>
  <c r="B1352" i="106"/>
  <c r="D1352" i="106" s="1"/>
  <c r="I6" i="4"/>
  <c r="B5011" i="106" s="1"/>
  <c r="D5011" i="106" s="1"/>
  <c r="F173" i="5"/>
  <c r="B5653" i="106" s="1"/>
  <c r="D5653" i="106" s="1"/>
  <c r="M41" i="3"/>
  <c r="B280" i="106"/>
  <c r="D280" i="106" s="1"/>
  <c r="J31" i="8"/>
  <c r="J32" i="8"/>
  <c r="B1879" i="106"/>
  <c r="D1879" i="106" s="1"/>
  <c r="H22" i="37"/>
  <c r="K41" i="3"/>
  <c r="B3567" i="106"/>
  <c r="D3567" i="106" s="1"/>
  <c r="I26" i="12"/>
  <c r="B7741" i="106" s="1"/>
  <c r="D7741" i="106" s="1"/>
  <c r="B1996" i="106"/>
  <c r="D1996" i="106" s="1"/>
  <c r="B92" i="106"/>
  <c r="D92" i="106" s="1"/>
  <c r="C41" i="3"/>
  <c r="H77" i="4"/>
  <c r="B3299" i="106" s="1"/>
  <c r="D3299" i="106" s="1"/>
  <c r="F274" i="5"/>
  <c r="K341" i="29"/>
  <c r="B3670" i="106"/>
  <c r="D3670" i="106" s="1"/>
  <c r="D30" i="36"/>
  <c r="B7760" i="106"/>
  <c r="D7760" i="106" s="1"/>
  <c r="B3724" i="106"/>
  <c r="D3724" i="106" s="1"/>
  <c r="F73" i="34"/>
  <c r="G15" i="4"/>
  <c r="B6032" i="106" s="1"/>
  <c r="D6032" i="106" s="1"/>
  <c r="J41" i="3"/>
  <c r="G173" i="5"/>
  <c r="B5770" i="106"/>
  <c r="D5770" i="106" s="1"/>
  <c r="L16" i="11"/>
  <c r="B2061" i="106" s="1"/>
  <c r="D2061" i="106" s="1"/>
  <c r="B123" i="106"/>
  <c r="D123" i="106" s="1"/>
  <c r="D82" i="36"/>
  <c r="B1381" i="106"/>
  <c r="D1381" i="106" s="1"/>
  <c r="B1365" i="106"/>
  <c r="D1365" i="106" s="1"/>
  <c r="F65" i="34"/>
  <c r="F40" i="108"/>
  <c r="G42" i="108" s="1"/>
  <c r="H275" i="5"/>
  <c r="B5915" i="106" s="1"/>
  <c r="D5915" i="106" s="1"/>
  <c r="H4" i="4"/>
  <c r="D274" i="5"/>
  <c r="C4" i="4"/>
  <c r="B2551" i="106" s="1"/>
  <c r="D2551" i="106" s="1"/>
  <c r="C114" i="29"/>
  <c r="B757" i="106" s="1"/>
  <c r="D757" i="106" s="1"/>
  <c r="F6" i="4"/>
  <c r="B2593" i="106" s="1"/>
  <c r="D2593" i="106" s="1"/>
  <c r="F275" i="5"/>
  <c r="B5720" i="106" s="1"/>
  <c r="D5720" i="106" s="1"/>
  <c r="C6" i="4"/>
  <c r="B2553" i="106" s="1"/>
  <c r="D2553" i="106" s="1"/>
  <c r="F175" i="34"/>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19" i="171" s="1"/>
  <c r="D32" i="171" s="1"/>
  <c r="D49" i="171" s="1"/>
  <c r="B5507" i="106"/>
  <c r="D5507" i="106" s="1"/>
  <c r="B7298" i="106"/>
  <c r="C35" i="131"/>
  <c r="B7299" i="106" s="1"/>
  <c r="B281" i="106" l="1"/>
  <c r="D281" i="106" s="1"/>
  <c r="D60" i="36"/>
  <c r="D57" i="36"/>
  <c r="B6216" i="106"/>
  <c r="D6216" i="106" s="1"/>
  <c r="K114" i="29"/>
  <c r="B93" i="106"/>
  <c r="D93" i="106" s="1"/>
  <c r="D50" i="36"/>
  <c r="B5778" i="106"/>
  <c r="D5778" i="106" s="1"/>
  <c r="G6" i="4"/>
  <c r="B2604" i="106" s="1"/>
  <c r="D2604" i="106" s="1"/>
  <c r="K13" i="4"/>
  <c r="B3572" i="106" s="1"/>
  <c r="D3572" i="106" s="1"/>
  <c r="B3672" i="106"/>
  <c r="D3672" i="106" s="1"/>
  <c r="B3568" i="106"/>
  <c r="D3568" i="106" s="1"/>
  <c r="D58" i="36"/>
  <c r="J49" i="8"/>
  <c r="J17" i="4"/>
  <c r="J19" i="4" s="1"/>
  <c r="B6229" i="106" s="1"/>
  <c r="D6229" i="106" s="1"/>
  <c r="K306" i="29"/>
  <c r="B1561" i="106" s="1"/>
  <c r="D1561" i="106" s="1"/>
  <c r="J8" i="4"/>
  <c r="J10" i="4" s="1"/>
  <c r="B6225" i="106" s="1"/>
  <c r="D6225" i="106" s="1"/>
  <c r="B2655" i="106"/>
  <c r="D2655"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4172" i="106" l="1"/>
  <c r="D4172" i="106" s="1"/>
  <c r="N22" i="3"/>
  <c r="B6227" i="106"/>
  <c r="D6227" i="106" s="1"/>
  <c r="J20" i="4"/>
  <c r="B6230" i="106" s="1"/>
  <c r="D6230" i="106" s="1"/>
  <c r="B6223" i="106"/>
  <c r="D6223" i="106" s="1"/>
  <c r="H10" i="4"/>
  <c r="B4127" i="106" s="1"/>
  <c r="D4127" i="106" s="1"/>
  <c r="B2658" i="106"/>
  <c r="D2658" i="106" s="1"/>
  <c r="B2595" i="106"/>
  <c r="D2595"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83" i="106" l="1"/>
  <c r="D283" i="106" s="1"/>
  <c r="N23" i="3"/>
  <c r="B284" i="106" s="1"/>
  <c r="D284" i="106" s="1"/>
  <c r="J78" i="4"/>
  <c r="J81" i="4" s="1"/>
  <c r="F14" i="34"/>
  <c r="F76" i="34" s="1"/>
  <c r="D10" i="4"/>
  <c r="B4123" i="106" s="1"/>
  <c r="D4123" i="106" s="1"/>
  <c r="D20" i="4"/>
  <c r="D78" i="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l="1"/>
  <c r="D6263" i="106" s="1"/>
  <c r="B2574" i="106"/>
  <c r="D2574"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<sst xmlns="http://schemas.openxmlformats.org/spreadsheetml/2006/main" count="5053" uniqueCount="2146">
  <si>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</si>
  <si>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</si>
  <si>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</si>
  <si>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</si>
  <si>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</si>
  <si>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</si>
  <si>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</si>
  <si>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</si>
  <si>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</si>
  <si>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</si>
  <si>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</si>
  <si>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</si>
  <si>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</si>
  <si>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</si>
  <si>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</si>
  <si>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</si>
  <si>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</si>
  <si>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</si>
  <si>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</si>
  <si>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</si>
  <si>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</si>
  <si>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</si>
  <si>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</si>
  <si>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</si>
  <si>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</si>
  <si>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</si>
  <si>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</si>
  <si>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</si>
  <si>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</si>
  <si>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</si>
  <si>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</si>
  <si>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</si>
  <si>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</si>
  <si>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</si>
  <si>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</si>
  <si>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</si>
  <si>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</si>
  <si>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</si>
  <si>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</si>
  <si>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</si>
  <si>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</si>
  <si>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</si>
  <si>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</si>
  <si>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</si>
  <si>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</si>
  <si>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</si>
  <si>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</si>
  <si>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</si>
  <si>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</si>
  <si>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</si>
  <si>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</si>
  <si>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</si>
  <si>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</si>
  <si>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</si>
  <si>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</si>
  <si>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</si>
  <si>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</si>
  <si>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</si>
  <si>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</si>
  <si>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</si>
  <si>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</si>
  <si>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</si>
  <si>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</si>
  <si>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</si>
  <si>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</si>
  <si>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</si>
  <si>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</si>
  <si>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</si>
  <si>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</si>
  <si>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</si>
  <si>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</si>
  <si>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</si>
  <si>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</si>
  <si>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</si>
  <si>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</si>
  <si>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</si>
  <si>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</si>
  <si>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</si>
  <si>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</si>
  <si>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</si>
  <si>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</si>
  <si>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</si>
  <si>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</si>
  <si>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</si>
  <si>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</si>
  <si>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</si>
  <si>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</si>
  <si>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</si>
  <si>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</si>
  <si>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</si>
  <si>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</si>
  <si>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</si>
  <si>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</si>
  <si>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</si>
  <si>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</si>
  <si>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</si>
  <si>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</si>
  <si>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</si>
  <si>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</si>
  <si>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</si>
  <si>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</si>
  <si>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</si>
  <si>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</si>
  <si>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</si>
  <si>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</si>
  <si>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</si>
  <si>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</si>
  <si>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</si>
  <si>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</si>
  <si>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</si>
  <si>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</si>
  <si>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</si>
  <si>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</si>
  <si>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</si>
  <si>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</si>
  <si>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</si>
  <si>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</si>
  <si>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</si>
  <si>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</si>
  <si>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</si>
  <si>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</si>
  <si>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</si>
  <si>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</si>
  <si>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</si>
  <si>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</si>
  <si>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</si>
  <si>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</si>
  <si>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</si>
  <si>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</si>
  <si>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</si>
  <si>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</si>
  <si>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</si>
  <si>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</si>
  <si>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</si>
  <si>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</si>
  <si>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</si>
  <si>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</si>
  <si>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</si>
  <si>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</si>
  <si>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</si>
  <si>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</si>
  <si>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</si>
  <si>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</si>
  <si>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</si>
  <si>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</si>
  <si>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</si>
  <si>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</si>
  <si>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</si>
  <si>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</si>
  <si>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</si>
  <si>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</si>
  <si>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</si>
  <si>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</si>
  <si>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</si>
  <si>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</si>
  <si>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</si>
  <si>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</si>
  <si>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</si>
  <si>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</si>
  <si>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</si>
  <si>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</si>
  <si>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</si>
  <si>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</si>
  <si>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</si>
  <si>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</si>
  <si>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</si>
  <si>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</si>
  <si>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</si>
  <si>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</si>
  <si>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</si>
  <si>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</si>
  <si>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</si>
  <si>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</si>
  <si>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</si>
  <si>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</si>
  <si>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</si>
  <si>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</si>
  <si>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</si>
  <si>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</si>
  <si>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</si>
  <si>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</si>
  <si>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</si>
  <si>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</si>
  <si>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</si>
  <si>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</si>
  <si>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</si>
  <si>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</si>
  <si>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</si>
  <si>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</si>
  <si>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</si>
  <si>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</si>
  <si>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</si>
  <si>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</si>
  <si>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</si>
  <si>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</si>
  <si>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</si>
  <si>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</si>
  <si>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</si>
  <si>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</si>
  <si>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</si>
  <si>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</si>
  <si>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</si>
  <si>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</si>
  <si>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</si>
  <si>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</si>
  <si>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</si>
  <si>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</si>
  <si>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</si>
  <si>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</si>
  <si>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</si>
  <si>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</si>
  <si>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</si>
  <si>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</si>
  <si>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</si>
  <si>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</si>
  <si>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</si>
  <si>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</si>
  <si>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</si>
  <si>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</si>
  <si>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</si>
  <si>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</si>
  <si>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</si>
  <si>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</si>
  <si>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</si>
  <si>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</si>
  <si>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</si>
  <si>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</si>
  <si>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</si>
  <si>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</si>
  <si>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</si>
  <si>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</si>
  <si>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</si>
  <si>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</si>
  <si>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</si>
  <si>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</si>
  <si>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</si>
  <si>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</si>
  <si>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</si>
  <si>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</si>
  <si>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</si>
  <si>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</si>
  <si>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</si>
  <si>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</si>
  <si>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</si>
  <si>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</si>
  <si>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</si>
  <si>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</si>
  <si>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</si>
  <si>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</si>
  <si>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</si>
  <si>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</si>
  <si>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</si>
  <si>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</si>
  <si>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</si>
  <si>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</si>
  <si>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</si>
  <si>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</si>
  <si>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</si>
  <si>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</si>
  <si>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</si>
  <si>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</si>
  <si>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</si>
  <si>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</si>
  <si>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</si>
  <si>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</si>
  <si>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</si>
  <si>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</si>
  <si>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</si>
  <si>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</si>
  <si>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</si>
  <si>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</si>
  <si>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</si>
  <si>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</si>
  <si>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</si>
  <si>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</si>
  <si>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</si>
  <si>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</si>
  <si>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</si>
  <si>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</si>
  <si>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</si>
  <si>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</si>
  <si>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</si>
  <si>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</si>
  <si>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</si>
  <si>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</si>
  <si>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</si>
  <si>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</si>
  <si>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</si>
  <si>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</si>
  <si>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</si>
  <si>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</si>
  <si>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</si>
  <si>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</si>
  <si>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</si>
  <si>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</si>
  <si>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</si>
  <si>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</si>
  <si>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</si>
  <si>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</si>
  <si>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</si>
  <si>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</si>
  <si>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</si>
  <si>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</si>
  <si>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</si>
  <si>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</si>
  <si>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</si>
  <si>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</si>
  <si>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</si>
  <si>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</si>
  <si>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</si>
  <si>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</si>
  <si>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</si>
  <si>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</si>
  <si>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</si>
  <si>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</si>
  <si>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</si>
  <si>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</si>
  <si>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</si>
  <si>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</si>
  <si>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</si>
  <si>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</si>
  <si>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</si>
  <si>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</si>
  <si>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</si>
  <si>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</si>
  <si>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</si>
  <si>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</si>
  <si>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</si>
  <si>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</si>
  <si>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</si>
  <si>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</si>
  <si>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</si>
  <si>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</si>
  <si>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</si>
  <si>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</si>
  <si>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</si>
  <si>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</si>
  <si>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</si>
  <si>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</si>
  <si>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</si>
  <si>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</si>
  <si>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</si>
  <si>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</si>
  <si>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</si>
  <si>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</si>
  <si>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</si>
  <si>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</si>
  <si>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</si>
  <si>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</si>
  <si>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</si>
  <si>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</si>
  <si>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</si>
  <si>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</si>
  <si>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</si>
  <si>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</si>
  <si>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</si>
  <si>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</si>
  <si>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</si>
  <si>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</si>
  <si>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</si>
  <si>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</si>
  <si>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</si>
  <si>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</si>
  <si>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</si>
  <si>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</si>
  <si>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</si>
  <si>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</si>
  <si>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</si>
  <si>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</si>
  <si>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</si>
  <si>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</si>
  <si>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</si>
  <si>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</si>
  <si>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</si>
  <si>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</si>
  <si>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</si>
  <si>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</si>
  <si>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</si>
  <si>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</si>
  <si>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</si>
  <si>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</si>
  <si>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</si>
  <si>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</si>
  <si>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</si>
  <si>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</si>
  <si>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</si>
  <si>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</si>
  <si>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</si>
  <si>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</si>
  <si>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</si>
  <si>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</si>
  <si>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</si>
  <si>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</si>
  <si>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</si>
  <si>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</si>
  <si>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</si>
  <si>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</si>
  <si>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</si>
  <si>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</si>
  <si>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</si>
  <si>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</si>
  <si>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</si>
  <si>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</si>
  <si>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</si>
  <si>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</si>
  <si>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</si>
  <si>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</si>
  <si>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</si>
  <si>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</si>
  <si>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</si>
  <si>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</si>
  <si>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</si>
  <si>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</si>
  <si>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</si>
  <si>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</si>
  <si>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</si>
  <si>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</si>
  <si>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</si>
  <si>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</si>
  <si>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</si>
  <si>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</si>
  <si>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</si>
  <si>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</si>
  <si>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</si>
  <si>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</si>
  <si>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</si>
  <si>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</si>
  <si>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</si>
  <si>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</si>
  <si>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</si>
  <si>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</si>
  <si>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</si>
  <si>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</si>
  <si>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</si>
  <si>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</si>
  <si>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</si>
  <si>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</si>
  <si>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</si>
  <si>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</si>
  <si>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</si>
  <si>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</si>
  <si>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</si>
  <si>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</si>
  <si>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</si>
  <si>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</si>
  <si>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</si>
  <si>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</si>
  <si>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</si>
  <si>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</si>
  <si>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</si>
  <si>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</si>
  <si>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</si>
  <si>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</si>
  <si>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</si>
  <si>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</si>
  <si>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</si>
  <si>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</si>
  <si>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</si>
  <si>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</si>
  <si>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</si>
  <si>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</si>
  <si>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</si>
  <si>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</si>
  <si>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</si>
  <si>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</si>
  <si>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</si>
  <si>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</si>
  <si>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</si>
  <si>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</si>
  <si>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</si>
  <si>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</si>
  <si>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</si>
  <si>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</si>
  <si>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</si>
  <si>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</si>
  <si>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</si>
  <si>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</si>
  <si>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</si>
  <si>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</si>
  <si>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</si>
  <si>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</si>
  <si>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</si>
  <si>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</si>
  <si>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</si>
  <si>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</si>
  <si>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</si>
  <si>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</si>
  <si>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</si>
  <si>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</si>
  <si>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</si>
  <si>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</si>
  <si>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</si>
  <si>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</si>
  <si>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</si>
  <si>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</si>
  <si>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</si>
  <si>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</si>
  <si>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</si>
  <si>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</si>
  <si>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</si>
  <si>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</si>
  <si>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</si>
  <si>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</si>
  <si>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</si>
  <si>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</si>
  <si>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</si>
  <si>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</si>
  <si>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</si>
  <si>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</si>
  <si>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</si>
  <si>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</si>
  <si>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</si>
  <si>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</si>
  <si>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</si>
  <si>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</si>
  <si>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</si>
  <si>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</si>
  <si>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</si>
  <si>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</si>
  <si>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</si>
  <si>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</si>
  <si>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</si>
  <si>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</si>
  <si>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</si>
  <si>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</si>
  <si>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</si>
  <si>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</si>
  <si>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</si>
  <si>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</si>
  <si>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</si>
  <si>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</si>
  <si>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</si>
  <si>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</si>
  <si>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</si>
  <si>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</si>
  <si>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</si>
  <si>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</si>
  <si>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</si>
  <si>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</si>
  <si>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</si>
  <si>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</si>
  <si>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</si>
  <si>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</si>
  <si>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</si>
  <si>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</si>
  <si>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</si>
  <si>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</si>
  <si>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</si>
  <si>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</si>
  <si>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</si>
  <si>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</si>
  <si>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</si>
  <si>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</si>
  <si>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</si>
  <si>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</si>
  <si>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</si>
  <si>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</si>
  <si>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</si>
  <si>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</si>
  <si>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</si>
  <si>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</si>
  <si>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</si>
  <si>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</si>
  <si>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</si>
  <si>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</si>
  <si>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</si>
  <si>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</si>
  <si>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</si>
  <si>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</si>
  <si>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</si>
  <si>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</si>
  <si>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</si>
  <si>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</si>
  <si>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</si>
  <si>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</si>
  <si>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</si>
  <si>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</si>
  <si>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</si>
  <si>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</si>
  <si>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</si>
  <si>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</si>
  <si>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</si>
  <si>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</si>
  <si>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</si>
  <si>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</si>
  <si>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</si>
  <si>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</si>
  <si>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</si>
  <si>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</si>
  <si>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</si>
  <si>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</si>
  <si>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</si>
  <si>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</si>
  <si>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</si>
  <si>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</si>
  <si>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</si>
  <si>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</si>
  <si>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</si>
  <si>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</si>
  <si>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</si>
  <si>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</si>
  <si>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</si>
  <si>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</si>
  <si>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</si>
  <si>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</si>
  <si>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</si>
  <si>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</si>
  <si>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</si>
  <si>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</si>
  <si>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</si>
  <si>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</si>
  <si>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</si>
  <si>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</si>
  <si>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</si>
  <si>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</si>
  <si>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</si>
  <si>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</si>
  <si>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</si>
  <si>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</si>
  <si>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</si>
  <si>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</si>
  <si>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</si>
  <si>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</si>
  <si>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</si>
  <si>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</si>
  <si>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</si>
  <si>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</si>
  <si>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</si>
  <si>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</si>
  <si>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</si>
  <si>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</si>
  <si>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</si>
  <si>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</si>
  <si>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</si>
  <si>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</si>
  <si>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</si>
  <si>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</si>
  <si>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</si>
  <si>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</si>
  <si>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</si>
  <si>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</si>
  <si>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</si>
  <si>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</si>
  <si>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</si>
  <si>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</si>
  <si>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</si>
  <si>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</si>
  <si>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</si>
  <si>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</si>
  <si>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</si>
  <si>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</si>
  <si>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</si>
  <si>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</si>
  <si>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</si>
  <si>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</si>
  <si>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</si>
  <si>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</si>
  <si>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</si>
  <si>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</si>
  <si>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</si>
  <si>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</si>
  <si>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</si>
  <si>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</si>
  <si>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</si>
  <si>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</si>
  <si>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</si>
  <si>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</si>
  <si>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</si>
  <si>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</si>
  <si>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</si>
  <si>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</si>
  <si>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</si>
  <si>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</si>
  <si>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</si>
  <si>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</si>
  <si>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</si>
  <si>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</si>
  <si>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</si>
  <si>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</si>
  <si>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</si>
  <si>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</si>
  <si>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</si>
  <si>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</si>
  <si>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</si>
  <si>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</si>
  <si>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</si>
  <si>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</si>
  <si>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</si>
  <si>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</si>
  <si>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</si>
  <si>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</si>
  <si>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</si>
  <si>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</si>
  <si>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</si>
  <si>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</si>
  <si>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</si>
  <si>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</si>
  <si>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</si>
  <si>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</si>
  <si>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</si>
  <si>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</si>
  <si>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</si>
  <si>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</si>
  <si>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</si>
  <si>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</si>
  <si>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</si>
  <si>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</si>
  <si>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</si>
  <si>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</si>
  <si>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</si>
  <si>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</si>
  <si>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</si>
  <si>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</si>
  <si>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</si>
  <si>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</si>
  <si>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</si>
  <si>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</si>
  <si>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</si>
  <si>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</si>
  <si>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</si>
  <si>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</si>
  <si>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</si>
  <si>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</si>
  <si>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</si>
  <si>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</si>
  <si>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</si>
  <si>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</si>
  <si>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</si>
  <si>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</si>
  <si>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</si>
  <si>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</si>
  <si>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</si>
  <si>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</si>
  <si>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</si>
  <si>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</si>
  <si>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</si>
  <si>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</si>
  <si>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</si>
  <si>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</si>
  <si>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</si>
  <si>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</si>
  <si>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</si>
  <si>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</si>
  <si>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</si>
  <si>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</si>
  <si>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</si>
  <si>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</si>
  <si>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</si>
  <si>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</si>
  <si>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</si>
  <si>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</si>
  <si>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</si>
  <si>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</si>
  <si>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</si>
  <si>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</si>
  <si>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</si>
  <si>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</si>
  <si>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</si>
  <si>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</si>
  <si>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</si>
  <si>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</si>
  <si>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</si>
  <si>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</si>
  <si>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</si>
  <si>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</si>
  <si>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</si>
  <si>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</si>
  <si>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</si>
  <si>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</si>
  <si>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</si>
  <si>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</si>
  <si>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</si>
  <si>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</si>
  <si>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</si>
  <si>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</si>
  <si>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</si>
  <si>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</si>
  <si>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</si>
  <si>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</si>
  <si>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</si>
  <si>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</si>
  <si>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</si>
  <si>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</si>
  <si>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</si>
  <si>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</si>
  <si>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</si>
  <si>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</si>
  <si>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</si>
  <si>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</si>
  <si>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</si>
  <si>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</si>
  <si>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</si>
  <si>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</si>
  <si>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</si>
  <si>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</si>
  <si>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</si>
  <si>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</si>
  <si>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</si>
  <si>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</si>
  <si>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</si>
  <si>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</si>
  <si>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</si>
  <si>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</si>
  <si>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</si>
  <si>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</si>
  <si>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</si>
  <si>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</si>
  <si>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</si>
  <si>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</si>
  <si>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</si>
  <si>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</si>
  <si>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</si>
  <si>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</si>
  <si>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</si>
  <si>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</si>
  <si>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</si>
  <si>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</si>
  <si>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</si>
  <si>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</si>
  <si>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</si>
  <si>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</si>
  <si>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</si>
  <si>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</si>
  <si>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</si>
  <si>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</si>
  <si>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</si>
  <si>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</si>
  <si>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</si>
  <si>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</si>
  <si>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</si>
  <si>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</si>
  <si>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</si>
  <si>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</si>
  <si>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</si>
  <si>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</si>
  <si>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</si>
  <si>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</si>
  <si>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</si>
  <si>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</si>
  <si>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</si>
  <si>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</si>
  <si>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</si>
  <si>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</si>
  <si>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</si>
  <si>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</si>
  <si>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</si>
  <si>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</si>
  <si>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</si>
  <si>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</si>
  <si>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</si>
  <si>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</si>
  <si>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</si>
  <si>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</si>
  <si>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</si>
  <si>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</si>
  <si>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</si>
  <si>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</si>
  <si>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</si>
  <si>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</si>
  <si>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</si>
  <si>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</si>
  <si>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</si>
  <si>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</si>
  <si>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</si>
  <si>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</si>
  <si>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</si>
  <si>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</si>
  <si>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</si>
  <si>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</si>
  <si>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</si>
  <si>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</si>
  <si>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</si>
  <si>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</si>
  <si>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</si>
  <si>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</si>
  <si>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</si>
  <si>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</si>
  <si>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</si>
  <si>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</si>
  <si>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</si>
  <si>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</si>
  <si>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</si>
  <si>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</si>
  <si>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</si>
  <si>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</si>
  <si>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</si>
  <si>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</si>
  <si>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</si>
  <si>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</si>
  <si>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</si>
  <si>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</si>
  <si>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</si>
  <si>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</si>
  <si>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</si>
  <si>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</si>
  <si>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</si>
  <si>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</si>
  <si>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</si>
  <si>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</si>
  <si>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</si>
  <si>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</si>
  <si>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</si>
  <si>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</si>
  <si>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</si>
  <si>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</si>
  <si>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</si>
  <si>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</si>
  <si>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</si>
  <si>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</si>
  <si>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</si>
  <si>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</si>
  <si>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</si>
  <si>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</si>
  <si>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</si>
  <si>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</si>
  <si>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</si>
  <si>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</si>
  <si>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</si>
  <si>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</si>
  <si>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</si>
  <si>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</si>
  <si>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</si>
  <si>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</si>
  <si>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</si>
  <si>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</si>
  <si>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</si>
  <si>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</si>
  <si>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</si>
  <si>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</si>
  <si>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</si>
  <si>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</si>
  <si>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</si>
  <si>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</si>
  <si>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</si>
  <si>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</si>
  <si>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</si>
  <si>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</si>
  <si>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</si>
  <si>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</si>
  <si>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</si>
  <si>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</si>
  <si>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</si>
  <si>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</si>
  <si>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</si>
  <si>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</si>
  <si>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</si>
  <si>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</si>
  <si>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</si>
  <si>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</si>
  <si>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</si>
  <si>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</si>
  <si>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</si>
  <si>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</si>
  <si>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</si>
  <si>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</si>
  <si>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</si>
  <si>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</si>
  <si>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</si>
  <si>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</si>
  <si>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</si>
  <si>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</si>
  <si>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</si>
  <si>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</si>
  <si>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</si>
  <si>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</si>
  <si>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</si>
  <si>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</si>
  <si>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</si>
  <si>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</si>
  <si>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</si>
  <si>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</si>
  <si>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</si>
  <si>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</si>
  <si>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</si>
  <si>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</si>
  <si>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</si>
  <si>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</si>
  <si>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</si>
  <si>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</si>
  <si>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</si>
  <si>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</si>
  <si>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</si>
  <si>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</si>
  <si>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</si>
  <si>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</si>
  <si>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</si>
  <si>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</si>
  <si>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</si>
  <si>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</si>
  <si>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</si>
  <si>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</si>
  <si>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</si>
  <si>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</si>
  <si>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</si>
  <si>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</si>
  <si>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</si>
  <si>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</si>
  <si>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</si>
  <si>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</si>
  <si>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</si>
  <si>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</si>
  <si>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</si>
  <si>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</si>
  <si>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</si>
  <si>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</si>
  <si>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</si>
  <si>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</si>
  <si>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</si>
  <si>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</si>
  <si>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</si>
  <si>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</si>
  <si>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</si>
  <si>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</si>
  <si>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</si>
  <si>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</si>
  <si>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</si>
  <si>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</si>
  <si>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</si>
  <si>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</si>
  <si>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</si>
  <si>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</si>
  <si>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</si>
  <si>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</si>
  <si>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</si>
  <si>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</si>
  <si>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</si>
  <si>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</si>
  <si>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</si>
  <si>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</si>
  <si>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</si>
  <si>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</si>
  <si>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</si>
  <si>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</si>
  <si>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</si>
  <si>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</si>
  <si>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</si>
  <si>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</si>
  <si>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</si>
  <si>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</si>
  <si>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</si>
  <si>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</si>
  <si>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</si>
  <si>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</si>
  <si>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</si>
  <si>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</si>
  <si>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</si>
  <si>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</si>
  <si>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</si>
  <si>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</si>
  <si>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</si>
  <si>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</si>
  <si>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</si>
  <si>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</si>
  <si>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</si>
  <si>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</si>
  <si>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</si>
  <si>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</si>
  <si>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</si>
  <si>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</si>
  <si>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</si>
  <si>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</si>
  <si>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</si>
  <si>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</si>
  <si>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</si>
  <si>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</si>
  <si>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</si>
  <si>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</si>
  <si>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</si>
  <si>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</si>
  <si>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</si>
  <si>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</si>
  <si>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</si>
  <si>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</si>
  <si>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</si>
  <si>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</si>
  <si>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</si>
  <si>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</si>
  <si>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</si>
  <si>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</si>
  <si>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</si>
  <si>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</si>
  <si>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</si>
  <si>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</si>
  <si>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</si>
  <si>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</si>
  <si>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</si>
  <si>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</si>
  <si>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</si>
  <si>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</si>
  <si>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</si>
  <si>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</si>
  <si>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</si>
  <si>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</si>
  <si>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</si>
  <si>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</si>
  <si>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</si>
  <si>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</si>
  <si>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</si>
  <si>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</si>
  <si>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</si>
  <si>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</si>
  <si>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</si>
  <si>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</si>
  <si>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</si>
  <si>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</si>
  <si>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</si>
  <si>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</si>
  <si>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</si>
  <si>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</si>
  <si>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</si>
  <si>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</si>
  <si>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</si>
  <si>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</si>
  <si>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</si>
  <si>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</si>
  <si>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</si>
  <si>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</si>
  <si>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</si>
  <si>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</si>
  <si>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</si>
  <si>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</si>
  <si>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</si>
  <si>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</si>
  <si>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</si>
  <si>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</si>
  <si>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</si>
  <si>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</si>
  <si>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</si>
  <si>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</si>
  <si>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</si>
  <si>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</si>
  <si>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</si>
  <si>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</si>
  <si>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</si>
  <si>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</si>
  <si>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</si>
  <si>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</si>
  <si>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</si>
  <si>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</si>
  <si>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</si>
  <si>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</si>
  <si>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</si>
  <si>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</si>
  <si>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</si>
  <si>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</si>
  <si>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</si>
  <si>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</si>
  <si>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</si>
  <si>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</si>
  <si>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</si>
  <si>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</si>
  <si>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</si>
  <si>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</si>
  <si>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</si>
  <si>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</si>
  <si>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</si>
  <si>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</si>
  <si>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</si>
  <si>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</si>
  <si>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</si>
  <si>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</si>
  <si>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</si>
  <si>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</si>
  <si>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</si>
  <si>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</si>
  <si>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</si>
  <si>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</si>
  <si>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</si>
  <si>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</si>
  <si>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</si>
  <si>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</si>
  <si>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</si>
  <si>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</si>
  <si>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</si>
  <si>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</si>
  <si>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</si>
  <si>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</si>
  <si>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</si>
  <si>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</si>
  <si>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</si>
  <si>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</si>
  <si>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</si>
  <si>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</si>
  <si>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</si>
  <si>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</si>
  <si>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</si>
  <si>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</si>
  <si>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</si>
  <si>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</si>
  <si>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</si>
  <si>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</si>
  <si>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</si>
  <si>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</si>
  <si>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</si>
  <si>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</si>
  <si>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</si>
  <si>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</si>
  <si>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</si>
  <si>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</si>
  <si>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</si>
  <si>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</si>
  <si>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</si>
  <si>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</si>
  <si>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</si>
  <si>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</si>
  <si>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</si>
  <si>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</si>
  <si>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</si>
  <si>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</si>
  <si>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</si>
  <si>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</si>
  <si>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</si>
  <si>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</si>
  <si>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</si>
  <si>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</si>
  <si>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</si>
  <si>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</si>
  <si>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</si>
  <si>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</si>
  <si>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</si>
  <si>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</si>
  <si>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</si>
  <si>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</si>
  <si>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</si>
  <si>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</si>
  <si>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</si>
  <si>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</si>
  <si>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</si>
  <si>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</si>
  <si>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</si>
  <si>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</si>
  <si>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</si>
  <si>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</si>
  <si>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</si>
  <si>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</si>
  <si>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</si>
  <si>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</si>
  <si>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</si>
  <si>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</si>
  <si>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</si>
  <si>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</si>
  <si>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</si>
  <si>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</si>
  <si>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</si>
  <si>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</si>
  <si>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</si>
  <si>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</si>
  <si>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</si>
  <si>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</si>
  <si>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</si>
  <si>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</si>
  <si>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</si>
  <si>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</si>
  <si>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</si>
  <si>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</si>
  <si>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</si>
  <si>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</si>
  <si>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</si>
  <si>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</si>
  <si>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</si>
  <si>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</si>
  <si>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</si>
  <si>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</si>
  <si>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</si>
  <si>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</si>
  <si>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</si>
  <si>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</si>
  <si>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</si>
  <si>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</si>
  <si>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</si>
  <si>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</si>
  <si>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</si>
  <si>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</si>
  <si>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</si>
  <si>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</si>
  <si>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</si>
  <si>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</si>
  <si>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</si>
  <si>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</si>
  <si>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</si>
  <si>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</si>
  <si>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</si>
  <si>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</si>
  <si>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</si>
  <si>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</si>
  <si>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</si>
  <si>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</si>
  <si>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</si>
  <si>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</si>
  <si>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</si>
  <si>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</si>
  <si>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</si>
  <si>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</si>
  <si>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</si>
  <si>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</si>
  <si>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</si>
  <si>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</si>
  <si>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</si>
  <si>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</si>
  <si>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</si>
  <si>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</si>
  <si>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</si>
  <si>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</si>
  <si>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</si>
  <si>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</si>
  <si>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</si>
  <si>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</si>
  <si>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</si>
  <si>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</si>
  <si>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</si>
  <si>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</si>
  <si>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</si>
  <si>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</si>
  <si>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</si>
  <si>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</si>
  <si>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</si>
  <si>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</si>
  <si>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</si>
  <si>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</si>
  <si>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</si>
  <si>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</si>
  <si>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</si>
  <si>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</si>
  <si>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</si>
  <si>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</si>
  <si>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</si>
  <si>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</si>
  <si>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</si>
  <si>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</si>
  <si>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</si>
  <si>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</si>
  <si>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</si>
  <si>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</si>
  <si>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</si>
  <si>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</si>
  <si>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</si>
  <si>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</si>
  <si>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</si>
  <si>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</si>
  <si>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</si>
  <si>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</si>
  <si>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</si>
  <si>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</si>
  <si>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</si>
  <si>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</si>
  <si>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</si>
  <si>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</si>
  <si>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</si>
  <si>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</si>
  <si>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</si>
  <si>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</si>
  <si>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</si>
  <si>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</si>
  <si>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</si>
  <si>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</si>
  <si>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</si>
  <si>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</si>
  <si>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</si>
  <si>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</si>
  <si>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</si>
  <si>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</si>
  <si>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</si>
  <si>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</si>
  <si>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</si>
  <si>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</si>
  <si>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</si>
  <si>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</si>
  <si>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</si>
  <si>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</si>
  <si>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</si>
  <si>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</si>
  <si>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</si>
  <si>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</si>
  <si>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</si>
  <si>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</si>
  <si>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</si>
  <si>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</si>
  <si>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</si>
  <si>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</si>
  <si>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</si>
  <si>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</si>
  <si>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</si>
  <si>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</si>
  <si>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</si>
  <si>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</si>
  <si>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</si>
  <si>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</si>
  <si>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</si>
  <si>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</si>
  <si>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</si>
  <si>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</si>
  <si>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</si>
  <si>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</si>
  <si>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</si>
  <si>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</si>
  <si>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</si>
  <si>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</si>
  <si>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</si>
  <si>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</si>
  <si>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</si>
  <si>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</si>
  <si>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</si>
  <si>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</si>
  <si>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</si>
  <si>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</si>
  <si>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</si>
  <si>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</si>
  <si>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</si>
  <si>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</si>
  <si>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</si>
  <si>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</si>
  <si>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</si>
  <si>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</si>
  <si>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</si>
  <si>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</si>
  <si>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</si>
  <si>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</si>
  <si>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</si>
  <si>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</si>
  <si>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</si>
  <si>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</si>
  <si>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</si>
  <si>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</si>
  <si>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</si>
  <si>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</si>
  <si>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</si>
  <si>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</si>
  <si>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</si>
  <si>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</si>
  <si>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</si>
  <si>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</si>
  <si>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</si>
  <si>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</si>
  <si>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</si>
  <si>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</si>
  <si>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</si>
  <si>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</si>
  <si>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</si>
  <si>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</si>
  <si>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</si>
  <si>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</si>
  <si>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</si>
  <si>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</si>
  <si>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</si>
  <si>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</si>
  <si>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</si>
  <si>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</si>
  <si>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</si>
  <si>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</si>
  <si>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</si>
  <si>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</si>
  <si>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</si>
  <si>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</si>
  <si>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</si>
  <si>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</si>
  <si>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</si>
  <si>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</si>
  <si>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</si>
  <si>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</si>
  <si>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</si>
  <si>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</si>
  <si>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</si>
  <si>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</si>
  <si>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</si>
  <si>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</si>
  <si>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</si>
  <si>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</si>
  <si>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</si>
  <si>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</si>
  <si>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</si>
  <si>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</si>
  <si>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</si>
  <si>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</si>
  <si>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</si>
  <si>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</si>
  <si>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</si>
  <si>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</si>
  <si>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</si>
  <si>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</si>
  <si>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</si>
  <si>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</si>
  <si>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</si>
  <si>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</si>
  <si>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</si>
  <si>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</si>
  <si>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</si>
  <si>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</si>
  <si>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</si>
  <si>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</si>
  <si>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</si>
  <si>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</si>
  <si>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</si>
  <si>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</si>
  <si>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</si>
  <si>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</si>
  <si>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</si>
  <si>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</si>
  <si>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</si>
  <si>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</si>
  <si>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</si>
  <si>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</si>
  <si>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</si>
  <si>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</si>
  <si>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</si>
  <si>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</si>
  <si>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</si>
  <si>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</si>
  <si>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</si>
  <si>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</si>
  <si>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</si>
  <si>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</si>
  <si>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</si>
  <si>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</si>
  <si>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</si>
  <si>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</si>
  <si>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</si>
  <si>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</si>
  <si>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</si>
  <si>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</si>
  <si>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</si>
  <si>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</si>
  <si>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</si>
  <si>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</si>
  <si>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</si>
  <si>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</si>
  <si>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</si>
  <si>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</si>
  <si>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</si>
  <si>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</si>
  <si>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</si>
  <si>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</si>
  <si>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</si>
  <si>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</si>
  <si>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</si>
  <si>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</si>
  <si>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</si>
  <si>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</si>
  <si>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</si>
  <si>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</si>
  <si>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</si>
  <si>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</si>
  <si>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</si>
  <si>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</si>
  <si>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</si>
  <si>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</si>
  <si>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</si>
  <si>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</si>
  <si>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</si>
  <si>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</si>
  <si>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</si>
  <si>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</si>
  <si>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</si>
  <si>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</si>
  <si>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</si>
  <si>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</si>
  <si>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</si>
  <si>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</si>
  <si>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</si>
  <si>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</si>
  <si>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</si>
  <si>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</si>
  <si>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</si>
  <si>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</si>
  <si>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</si>
  <si>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</si>
  <si>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</si>
  <si>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</si>
  <si>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</si>
  <si>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</si>
  <si>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</si>
  <si>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</si>
  <si>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</si>
  <si>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</si>
  <si>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</si>
  <si>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</si>
  <si>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</si>
  <si>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</si>
  <si>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</si>
  <si>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</si>
  <si>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</si>
  <si>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</si>
  <si>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</si>
  <si>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</si>
  <si>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</si>
  <si>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</si>
  <si>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</si>
  <si>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</si>
  <si>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</si>
  <si>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</si>
  <si>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</si>
  <si>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</si>
  <si>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</si>
  <si>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</si>
  <si>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</si>
  <si>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</si>
  <si>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</si>
  <si>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</si>
  <si>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</si>
  <si>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</si>
  <si>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</si>
  <si>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</si>
  <si>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</si>
  <si>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</si>
  <si>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</si>
  <si>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</si>
  <si>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</si>
  <si>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</si>
  <si>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</si>
  <si>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</si>
  <si>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</si>
  <si>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</si>
  <si>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</si>
  <si>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</si>
  <si>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</si>
  <si>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</si>
  <si>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</si>
  <si>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</si>
  <si>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</si>
  <si>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</si>
  <si>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</si>
  <si>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</si>
  <si>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</si>
  <si>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</si>
  <si>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</si>
  <si>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</si>
  <si>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</si>
  <si>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</si>
  <si>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</si>
  <si>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</si>
  <si>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</si>
  <si>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</si>
  <si>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</si>
  <si>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</si>
  <si>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</si>
  <si>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</si>
  <si>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</si>
  <si>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</si>
  <si>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</si>
  <si>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</si>
  <si>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</si>
  <si>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</si>
  <si>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</si>
  <si>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</si>
  <si>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</si>
  <si>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</si>
  <si>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</si>
  <si>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</si>
  <si>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</si>
  <si>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</si>
  <si>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</si>
  <si>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</si>
  <si>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</si>
  <si>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</si>
  <si>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</si>
  <si>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</si>
  <si>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</si>
  <si>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</si>
  <si>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</si>
  <si>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</si>
  <si>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</si>
  <si>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</si>
  <si>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</si>
  <si>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</si>
  <si>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</si>
  <si>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</si>
  <si>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</si>
  <si>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</si>
  <si>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</si>
  <si>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</si>
  <si>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</si>
  <si>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</si>
  <si>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</si>
  <si>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</si>
  <si>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</si>
  <si>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</si>
  <si>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</si>
  <si>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</si>
  <si>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</si>
  <si>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</si>
  <si>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</si>
  <si>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</si>
  <si>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</si>
  <si>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</si>
  <si>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</si>
  <si>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</si>
  <si>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</si>
  <si>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</si>
  <si>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</si>
  <si>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</si>
  <si>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</si>
  <si>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</si>
  <si>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</si>
  <si>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</si>
  <si>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</si>
  <si>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</si>
  <si>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</si>
  <si>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</si>
  <si>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</si>
  <si>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</si>
  <si>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</si>
  <si>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</si>
  <si>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</si>
  <si>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</si>
  <si>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</si>
  <si>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</si>
  <si>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</si>
  <si>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</si>
  <si>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</si>
  <si>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</si>
  <si>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</si>
  <si>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</si>
  <si>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</si>
  <si>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</si>
  <si>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</si>
  <si>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</si>
  <si>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</si>
  <si>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</si>
  <si>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</si>
  <si>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</si>
  <si>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</si>
  <si>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</si>
  <si>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</si>
  <si>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</si>
  <si>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</si>
  <si>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</si>
  <si>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</si>
  <si>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</si>
  <si>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</si>
  <si>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</si>
  <si>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</si>
  <si>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</si>
  <si>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</si>
  <si>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</si>
  <si>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</si>
  <si>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</si>
  <si>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</si>
  <si>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</si>
  <si>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</si>
  <si>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</si>
  <si>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</si>
  <si>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</si>
  <si>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</si>
  <si>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</si>
  <si>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</si>
  <si>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</si>
  <si>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</si>
  <si>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</si>
  <si>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</si>
  <si>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</si>
  <si>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</si>
  <si>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</si>
  <si>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</si>
  <si>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</si>
  <si>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</si>
  <si>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</si>
  <si>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</si>
  <si>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</si>
  <si>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</si>
  <si>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</si>
  <si>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</si>
  <si>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</si>
  <si>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</si>
  <si>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</si>
  <si>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</si>
  <si>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</si>
  <si>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</si>
  <si>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</si>
  <si>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</si>
  <si>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</si>
  <si>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</si>
  <si>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</si>
  <si>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</si>
  <si>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</si>
  <si>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</si>
  <si>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</si>
  <si>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</si>
  <si>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</si>
  <si>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</si>
  <si>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</si>
  <si>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</si>
  <si>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</si>
  <si>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</si>
  <si>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</si>
  <si>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</si>
  <si>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</si>
  <si>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</si>
  <si>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</si>
  <si>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</si>
  <si>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</si>
  <si>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</si>
  <si>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</si>
  <si>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</si>
  <si>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</si>
  <si>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</si>
  <si>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</si>
  <si>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</si>
  <si>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</si>
  <si>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</si>
  <si>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</si>
  <si>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</si>
  <si>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</si>
  <si>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</si>
  <si>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</si>
  <si>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</si>
  <si>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</si>
  <si>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</si>
  <si>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</si>
  <si>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</si>
  <si>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</si>
  <si>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</si>
  <si>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</si>
  <si>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</si>
  <si>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</si>
  <si>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</si>
  <si>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</si>
  <si>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</si>
  <si>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</si>
  <si>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</si>
  <si>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</si>
  <si>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</si>
  <si>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</si>
  <si>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</si>
  <si>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</si>
  <si>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</si>
  <si>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</si>
  <si>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</si>
  <si>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</si>
  <si>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</si>
  <si>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</si>
  <si>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</si>
  <si>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</si>
  <si>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</si>
  <si>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</si>
  <si>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</si>
  <si>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</si>
  <si>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</si>
  <si>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</si>
  <si>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</si>
  <si>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</si>
  <si>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</si>
  <si>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</si>
  <si>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</si>
  <si>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</si>
  <si>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</si>
  <si>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</si>
  <si>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</si>
  <si>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</si>
  <si>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</si>
  <si>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</si>
  <si>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</si>
  <si>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</si>
  <si>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</si>
  <si>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</si>
  <si>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</si>
  <si>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</si>
  <si>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</si>
  <si>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</si>
  <si>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</si>
  <si>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</si>
  <si>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</si>
  <si>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</si>
  <si>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</si>
  <si>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</si>
  <si>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</si>
  <si>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</si>
  <si>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</si>
  <si>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</si>
  <si>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</si>
  <si>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</si>
  <si>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</si>
  <si>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</si>
  <si>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</si>
  <si>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</si>
  <si>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</si>
  <si>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</si>
  <si>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</si>
  <si>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</si>
  <si>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</si>
  <si>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</si>
  <si>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</si>
  <si>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</si>
  <si>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</si>
  <si>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</si>
  <si>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</si>
  <si>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</si>
  <si>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</si>
  <si>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</si>
  <si>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</si>
  <si>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</si>
  <si>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</si>
  <si>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</si>
  <si>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</si>
  <si>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</si>
  <si>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</si>
  <si>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</si>
  <si>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</si>
  <si>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</si>
  <si>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</si>
  <si>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</si>
  <si>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</si>
  <si>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</si>
  <si>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</si>
  <si>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</si>
  <si>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</si>
  <si>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</si>
  <si>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</si>
  <si>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</si>
  <si>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</si>
  <si>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</si>
  <si>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</si>
  <si>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</si>
  <si>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</si>
  <si>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</si>
  <si>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</si>
  <si>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</si>
  <si>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</si>
  <si>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</si>
  <si>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</si>
  <si>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</si>
  <si>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</si>
  <si>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</si>
  <si>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</si>
  <si>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</si>
  <si>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</si>
  <si>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</si>
  <si>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</si>
  <si>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</si>
  <si>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</si>
  <si>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</si>
  <si>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</si>
  <si>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</si>
  <si>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</si>
  <si>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</si>
  <si>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</si>
  <si>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</si>
  <si>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</si>
  <si>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</si>
  <si>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</si>
  <si>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</si>
  <si>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</si>
  <si>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</si>
  <si>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</si>
  <si>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</si>
  <si>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</si>
  <si>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</si>
  <si>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</si>
  <si>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</si>
  <si>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</si>
  <si>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</si>
  <si>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</si>
  <si>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</si>
  <si>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</si>
  <si>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</si>
  <si>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</si>
  <si>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</si>
  <si>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</si>
  <si>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</si>
  <si>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</si>
  <si>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</si>
  <si>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</si>
  <si>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</si>
  <si>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</si>
  <si>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</si>
  <si>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</si>
  <si>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</si>
  <si>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</si>
  <si>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</si>
  <si>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</si>
  <si>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</si>
  <si>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</si>
  <si>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</si>
  <si>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</si>
  <si>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</si>
  <si>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</si>
  <si>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</si>
  <si>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</si>
  <si>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</si>
  <si>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</si>
  <si>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</si>
  <si>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</si>
  <si>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</si>
  <si>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</si>
  <si>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</si>
  <si>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</si>
  <si>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</si>
  <si>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</si>
  <si>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</si>
  <si>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</si>
  <si>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</si>
  <si>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</si>
  <si>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</si>
  <si>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</si>
  <si>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</si>
  <si>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</si>
  <si>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</si>
  <si>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</si>
  <si>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</si>
  <si>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</si>
  <si>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</si>
  <si>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</si>
  <si>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</si>
  <si>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</si>
  <si>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</si>
  <si>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</si>
  <si>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</si>
  <si>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</si>
  <si>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</si>
  <si>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</si>
  <si>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</si>
  <si>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</si>
  <si>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</si>
  <si>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</si>
  <si>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</si>
  <si>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</si>
  <si>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</si>
  <si>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</si>
  <si>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</si>
  <si>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</si>
  <si>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</si>
  <si>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</si>
  <si>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</si>
  <si>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</si>
  <si>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</si>
  <si>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</si>
  <si>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</si>
  <si>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</si>
  <si>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</si>
  <si>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</si>
  <si>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</si>
  <si>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</si>
  <si>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</si>
  <si>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</si>
  <si>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</si>
  <si>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</si>
  <si>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</si>
  <si>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</si>
  <si>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</si>
  <si>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</si>
  <si>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</si>
  <si>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</si>
  <si>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</si>
  <si>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</si>
  <si>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</si>
  <si>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</si>
  <si>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</si>
  <si>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</si>
  <si>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</si>
  <si>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</si>
  <si>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</si>
  <si>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</si>
  <si>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</si>
  <si>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</si>
  <si>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</si>
  <si>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</si>
  <si>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</si>
  <si>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</si>
  <si>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</si>
  <si>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</si>
  <si>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</si>
  <si>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</si>
  <si>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</si>
  <si>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</si>
  <si>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</si>
  <si>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</si>
  <si>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</si>
  <si>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</si>
  <si>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</si>
  <si>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</si>
  <si>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</si>
  <si>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</si>
  <si>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</si>
  <si>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</si>
  <si>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</si>
  <si>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</si>
  <si>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</si>
  <si>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</si>
  <si>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</si>
  <si>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</si>
  <si>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</si>
  <si>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</si>
  <si>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</si>
  <si>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</si>
  <si>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</si>
  <si>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</si>
  <si>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</si>
  <si>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</si>
  <si>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</si>
  <si>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</si>
  <si>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</si>
  <si>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</si>
  <si>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</si>
  <si>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</si>
  <si>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</si>
  <si>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</si>
  <si>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</si>
  <si>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</si>
  <si>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</si>
  <si>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</si>
  <si>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</si>
  <si>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</si>
  <si>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</si>
  <si>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X</t>
  </si>
  <si>
    <t>2010 Qualified Zone Academy Bonds</t>
  </si>
  <si>
    <t>2014 Working Cash Bonds</t>
  </si>
  <si>
    <t>Lease Purchase Contract</t>
  </si>
  <si>
    <t>QZAB Bonds</t>
  </si>
  <si>
    <t>Lease Purchase Contract - 2011 Van</t>
  </si>
  <si>
    <t>Lease Purchase Contract - 2014 Van</t>
  </si>
  <si>
    <t>2017 Working Cash Fund Bonds</t>
  </si>
  <si>
    <t>Bond</t>
  </si>
  <si>
    <t>Mulberry Grove Community Unit #1</t>
  </si>
  <si>
    <t>801 W Wall St</t>
  </si>
  <si>
    <t>Mulberry Grove</t>
  </si>
  <si>
    <t>debj@mgschools.com</t>
  </si>
  <si>
    <t>Brad Turner</t>
  </si>
  <si>
    <t>bturner@mgschools.com</t>
  </si>
  <si>
    <t>618-326-8812</t>
  </si>
  <si>
    <t>618-326-8482</t>
  </si>
  <si>
    <t>Douglas A. Ess, CPA</t>
  </si>
  <si>
    <t>060-001501</t>
  </si>
  <si>
    <t>Glass &amp; Shuffett, Ltd.</t>
  </si>
  <si>
    <t>Bond County Community Unit District #2</t>
  </si>
  <si>
    <t>Mid-State Special Education Co-op</t>
  </si>
  <si>
    <t>Page 10, Line 81:</t>
  </si>
  <si>
    <t>Educational:</t>
  </si>
  <si>
    <t>Yearbook Sales</t>
  </si>
  <si>
    <t>Page 11, Line 107:</t>
  </si>
  <si>
    <t>E-Rate Reimbursement</t>
  </si>
  <si>
    <t>Computer Lab Refund</t>
  </si>
  <si>
    <t>Other Refunds</t>
  </si>
  <si>
    <t>Operations &amp; Maintenance:</t>
  </si>
  <si>
    <t>Insurance Claim</t>
  </si>
  <si>
    <t>Transportation:</t>
  </si>
  <si>
    <t>Copier Lease Settlement</t>
  </si>
  <si>
    <t>Summer Transportation</t>
  </si>
  <si>
    <t>Sale of Tires</t>
  </si>
  <si>
    <t>Tort:</t>
  </si>
  <si>
    <t>Insurance Premium Refund</t>
  </si>
  <si>
    <t>Page 12, Line 183:</t>
  </si>
  <si>
    <t>REAP Grant</t>
  </si>
  <si>
    <t>Page 14, Line 272:</t>
  </si>
  <si>
    <t>Math &amp; Science Grant</t>
  </si>
  <si>
    <t>Page 15, Line 41:</t>
  </si>
  <si>
    <t>Graduation Supplies</t>
  </si>
  <si>
    <t>Page 18, Line 165:</t>
  </si>
  <si>
    <t>Bond Agent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</si>
</sst>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48" fillId="0" borderId="0" xfId="0" applyFont="1"/>
    <xf numFmtId="180" fontId="0" fillId="0" borderId="0" xfId="17" applyNumberFormat="1" applyFont="1"/>
    <xf numFmtId="180" fontId="0" fillId="0" borderId="165" xfId="17" applyNumberFormat="1" applyFont="1" applyBorder="1"/>
    <xf numFmtId="164" fontId="48" fillId="0" borderId="0" xfId="0" applyNumberFormat="1" applyFont="1"/>
    <xf numFmtId="180" fontId="0" fillId="0" borderId="81" xfId="17" applyNumberFormat="1" applyFont="1" applyBorder="1"/>
    <xf numFmtId="180" fontId="0" fillId="0" borderId="166" xfId="17" applyNumberFormat="1" applyFon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357621</xdr:colOff>
          <xdr:row>2</xdr:row>
          <xdr:rowOff>3464</xdr:rowOff>
        </xdr:from>
        <xdr:to>
          <xdr:col>0</xdr:col>
          <xdr:colOff>1272021</xdr:colOff>
          <xdr:row>6</xdr:row>
          <xdr:rowOff>44162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1716232</xdr:colOff>
          <xdr:row>2</xdr:row>
          <xdr:rowOff>29442</xdr:rowOff>
        </xdr:from>
        <xdr:to>
          <xdr:col>0</xdr:col>
          <xdr:colOff>2621107</xdr:colOff>
          <xdr:row>6</xdr:row>
          <xdr:rowOff>58017</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K8" sqref="K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464</v>
      </c>
      <c r="J1" s="2182"/>
      <c r="K1" s="2182"/>
      <c r="L1" s="2182"/>
      <c r="M1" s="2182"/>
      <c r="N1" s="2182"/>
      <c r="O1" s="2182"/>
      <c r="P1" s="2182"/>
      <c r="Q1" s="2182"/>
      <c r="R1" s="2182"/>
      <c r="S1" s="2182"/>
    </row>
    <row r="2" spans="1:28" ht="12" customHeight="1" x14ac:dyDescent="0.2">
      <c r="A2" s="201" t="s">
        <v>1868</v>
      </c>
      <c r="D2" s="202"/>
      <c r="I2" s="2183" t="s">
        <v>1131</v>
      </c>
      <c r="J2" s="2182"/>
      <c r="K2" s="2182"/>
      <c r="L2" s="2182"/>
      <c r="M2" s="2182"/>
      <c r="N2" s="2182"/>
      <c r="O2" s="2182"/>
      <c r="P2" s="2182"/>
      <c r="Q2" s="2182"/>
      <c r="R2" s="2182"/>
      <c r="S2" s="2182"/>
    </row>
    <row r="3" spans="1:28" ht="12" customHeight="1" x14ac:dyDescent="0.2">
      <c r="A3" s="1816" t="s">
        <v>1951</v>
      </c>
      <c r="B3" s="1817"/>
      <c r="C3" s="1817"/>
      <c r="D3" s="1818"/>
      <c r="I3" s="2183" t="s">
        <v>55</v>
      </c>
      <c r="J3" s="2182"/>
      <c r="K3" s="2182"/>
      <c r="L3" s="2182"/>
      <c r="M3" s="2182"/>
      <c r="N3" s="2182"/>
      <c r="O3" s="2182"/>
      <c r="P3" s="2182"/>
      <c r="Q3" s="2182"/>
      <c r="R3" s="2182"/>
      <c r="S3" s="2182"/>
    </row>
    <row r="4" spans="1:28" ht="12" customHeight="1" x14ac:dyDescent="0.2">
      <c r="A4" s="191"/>
      <c r="I4" s="2183" t="s">
        <v>602</v>
      </c>
      <c r="J4" s="2182"/>
      <c r="K4" s="2182"/>
      <c r="L4" s="2182"/>
      <c r="M4" s="2182"/>
      <c r="N4" s="2182"/>
      <c r="O4" s="2182"/>
      <c r="P4" s="2182"/>
      <c r="Q4" s="2182"/>
      <c r="R4" s="2182"/>
      <c r="S4" s="2182"/>
    </row>
    <row r="5" spans="1:28" ht="14.1" customHeight="1" x14ac:dyDescent="0.2">
      <c r="B5" s="441" t="s">
        <v>2101</v>
      </c>
      <c r="C5" s="178" t="s">
        <v>1059</v>
      </c>
      <c r="D5" s="361"/>
      <c r="E5" s="361"/>
      <c r="H5" s="192"/>
      <c r="I5" s="2190" t="s">
        <v>767</v>
      </c>
      <c r="J5" s="2135"/>
      <c r="K5" s="2135"/>
      <c r="L5" s="2135"/>
      <c r="M5" s="2135"/>
      <c r="N5" s="2135"/>
      <c r="O5" s="2135"/>
      <c r="P5" s="2135"/>
      <c r="Q5" s="2135"/>
      <c r="R5" s="2135"/>
      <c r="S5" s="2135"/>
    </row>
    <row r="6" spans="1:28" ht="14.1" customHeight="1" x14ac:dyDescent="0.2">
      <c r="B6" s="441"/>
      <c r="C6" s="178" t="s">
        <v>1060</v>
      </c>
      <c r="D6" s="361"/>
      <c r="E6" s="361"/>
      <c r="I6" s="2189" t="s">
        <v>1027</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761</v>
      </c>
      <c r="J9" s="2187"/>
      <c r="K9" s="2187"/>
      <c r="L9" s="2187"/>
      <c r="M9" s="2187"/>
      <c r="N9" s="2187"/>
      <c r="O9" s="2187"/>
      <c r="P9" s="2187"/>
      <c r="Q9" s="2187"/>
      <c r="R9" s="2187"/>
      <c r="S9" s="2188"/>
      <c r="T9" s="2131" t="s">
        <v>611</v>
      </c>
      <c r="U9" s="2132"/>
      <c r="V9" s="2132"/>
      <c r="W9" s="2132"/>
      <c r="X9" s="2132"/>
      <c r="Y9" s="2132"/>
      <c r="Z9" s="2132"/>
      <c r="AA9" s="2133"/>
    </row>
    <row r="10" spans="1:28" ht="13.5" customHeight="1" x14ac:dyDescent="0.2">
      <c r="A10" s="2140" t="s">
        <v>762</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1107</v>
      </c>
      <c r="B11" s="2144"/>
      <c r="C11" s="2144"/>
      <c r="D11" s="2144"/>
      <c r="E11" s="2144"/>
      <c r="F11" s="2144"/>
      <c r="G11" s="2144"/>
      <c r="H11" s="2145"/>
      <c r="I11" s="180"/>
      <c r="J11" s="342"/>
      <c r="K11" s="180"/>
      <c r="O11" s="1702" t="s">
        <v>2101</v>
      </c>
      <c r="P11" s="377" t="s">
        <v>223</v>
      </c>
      <c r="Q11" s="183"/>
      <c r="R11" s="181"/>
      <c r="S11" s="180"/>
      <c r="T11" s="2137"/>
      <c r="U11" s="2138"/>
      <c r="V11" s="2138"/>
      <c r="W11" s="2138"/>
      <c r="X11" s="2138"/>
      <c r="Y11" s="2138"/>
      <c r="Z11" s="2138"/>
      <c r="AA11" s="2139"/>
    </row>
    <row r="12" spans="1:28" ht="13.5" customHeight="1" x14ac:dyDescent="0.2">
      <c r="A12" s="362" t="s">
        <v>1076</v>
      </c>
      <c r="B12" s="344"/>
      <c r="C12" s="344"/>
      <c r="D12" s="344"/>
      <c r="E12" s="344"/>
      <c r="F12" s="344"/>
      <c r="G12" s="344"/>
      <c r="H12" s="272"/>
      <c r="I12" s="182"/>
      <c r="J12" s="183"/>
      <c r="K12" s="181"/>
      <c r="O12" s="1703"/>
      <c r="P12" s="377" t="s">
        <v>224</v>
      </c>
      <c r="Q12" s="342"/>
      <c r="R12" s="183"/>
      <c r="S12" s="183"/>
      <c r="T12" s="362" t="s">
        <v>300</v>
      </c>
      <c r="U12" s="270"/>
      <c r="V12" s="270"/>
      <c r="W12" s="270"/>
      <c r="X12" s="270"/>
      <c r="Y12" s="199"/>
      <c r="Z12" s="199"/>
      <c r="AA12" s="200"/>
    </row>
    <row r="13" spans="1:28" ht="13.5" customHeight="1" x14ac:dyDescent="0.2">
      <c r="A13" s="2151">
        <v>30030001026</v>
      </c>
      <c r="B13" s="2152"/>
      <c r="C13" s="2152"/>
      <c r="D13" s="2152"/>
      <c r="E13" s="2152"/>
      <c r="F13" s="2152"/>
      <c r="G13" s="2152"/>
      <c r="H13" s="2153"/>
      <c r="I13" s="184"/>
      <c r="J13" s="183"/>
      <c r="K13" s="181"/>
      <c r="L13" s="183"/>
      <c r="M13" s="183"/>
      <c r="N13" s="183"/>
      <c r="O13" s="183"/>
      <c r="P13" s="183"/>
      <c r="Q13" s="183"/>
      <c r="R13" s="183"/>
      <c r="S13" s="183"/>
      <c r="T13" s="2156" t="s">
        <v>2094</v>
      </c>
      <c r="U13" s="2157"/>
      <c r="V13" s="2157"/>
      <c r="W13" s="2157"/>
      <c r="X13" s="2157"/>
      <c r="Y13" s="2158"/>
      <c r="Z13" s="2158"/>
      <c r="AA13" s="2159"/>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49" t="s">
        <v>2109</v>
      </c>
      <c r="B15" s="2154"/>
      <c r="C15" s="2154"/>
      <c r="D15" s="2154"/>
      <c r="E15" s="2154"/>
      <c r="F15" s="2154"/>
      <c r="G15" s="2154"/>
      <c r="H15" s="2155"/>
      <c r="T15" s="2121" t="s">
        <v>2118</v>
      </c>
      <c r="U15" s="2122"/>
      <c r="V15" s="2122"/>
      <c r="W15" s="2122"/>
      <c r="X15" s="2122"/>
      <c r="Y15" s="2160"/>
      <c r="Z15" s="2160"/>
      <c r="AA15" s="2161"/>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16" t="s">
        <v>2110</v>
      </c>
      <c r="B17" s="2179"/>
      <c r="C17" s="2179"/>
      <c r="D17" s="2179"/>
      <c r="E17" s="2179"/>
      <c r="F17" s="2179"/>
      <c r="G17" s="2179"/>
      <c r="H17" s="2180"/>
      <c r="T17" s="2166" t="s">
        <v>2095</v>
      </c>
      <c r="U17" s="2167"/>
      <c r="V17" s="2167"/>
      <c r="W17" s="2167"/>
      <c r="X17" s="2167"/>
      <c r="Y17" s="2167"/>
      <c r="Z17" s="2167"/>
      <c r="AA17" s="2168"/>
    </row>
    <row r="18" spans="1:27" ht="13.5" customHeight="1" x14ac:dyDescent="0.2">
      <c r="A18" s="362" t="s">
        <v>608</v>
      </c>
      <c r="B18" s="344"/>
      <c r="C18" s="340"/>
      <c r="D18" s="344"/>
      <c r="E18" s="344"/>
      <c r="F18" s="344"/>
      <c r="G18" s="344"/>
      <c r="H18" s="275"/>
      <c r="I18" s="2176" t="s">
        <v>763</v>
      </c>
      <c r="J18" s="2177"/>
      <c r="K18" s="2177"/>
      <c r="L18" s="2177"/>
      <c r="M18" s="2177"/>
      <c r="N18" s="2177"/>
      <c r="O18" s="2177"/>
      <c r="P18" s="2177"/>
      <c r="Q18" s="2177"/>
      <c r="R18" s="2177"/>
      <c r="S18" s="2178"/>
      <c r="T18" s="362" t="s">
        <v>805</v>
      </c>
      <c r="U18" s="270"/>
      <c r="V18" s="340"/>
      <c r="W18" s="269"/>
      <c r="X18" s="362" t="s">
        <v>301</v>
      </c>
      <c r="Y18" s="349"/>
      <c r="Z18" s="1914" t="s">
        <v>764</v>
      </c>
      <c r="AA18" s="200"/>
    </row>
    <row r="19" spans="1:27" ht="13.5" customHeight="1" x14ac:dyDescent="0.2">
      <c r="A19" s="2149" t="s">
        <v>2111</v>
      </c>
      <c r="B19" s="2150"/>
      <c r="C19" s="2150"/>
      <c r="D19" s="2150"/>
      <c r="E19" s="2150"/>
      <c r="F19" s="2150"/>
      <c r="G19" s="2150"/>
      <c r="H19" s="2148"/>
      <c r="I19" s="183"/>
      <c r="J19" s="376"/>
      <c r="K19" s="194"/>
      <c r="L19" s="192"/>
      <c r="M19" s="651" t="s">
        <v>353</v>
      </c>
      <c r="P19" s="180"/>
      <c r="Q19" s="180"/>
      <c r="R19" s="180"/>
      <c r="S19" s="184"/>
      <c r="T19" s="2149" t="s">
        <v>2096</v>
      </c>
      <c r="U19" s="2147"/>
      <c r="V19" s="2147"/>
      <c r="W19" s="2148"/>
      <c r="X19" s="2164" t="s">
        <v>2097</v>
      </c>
      <c r="Y19" s="2165"/>
      <c r="Z19" s="2162">
        <v>62801</v>
      </c>
      <c r="AA19" s="2163"/>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5" t="s">
        <v>1078</v>
      </c>
      <c r="Z20" s="199"/>
      <c r="AA20" s="200"/>
    </row>
    <row r="21" spans="1:27" ht="13.5" customHeight="1" x14ac:dyDescent="0.2">
      <c r="A21" s="2146" t="s">
        <v>2112</v>
      </c>
      <c r="B21" s="2147"/>
      <c r="C21" s="2147"/>
      <c r="D21" s="2147"/>
      <c r="E21" s="2147"/>
      <c r="F21" s="2147"/>
      <c r="G21" s="2147"/>
      <c r="H21" s="2148"/>
      <c r="I21" s="2172" t="s">
        <v>765</v>
      </c>
      <c r="J21" s="2135"/>
      <c r="K21" s="2135"/>
      <c r="L21" s="2135"/>
      <c r="M21" s="2135"/>
      <c r="N21" s="2135"/>
      <c r="O21" s="2135"/>
      <c r="P21" s="2135"/>
      <c r="Q21" s="2135"/>
      <c r="R21" s="2135"/>
      <c r="S21" s="2136"/>
      <c r="T21" s="2116" t="s">
        <v>2098</v>
      </c>
      <c r="U21" s="2117"/>
      <c r="V21" s="2117"/>
      <c r="W21" s="2117"/>
      <c r="X21" s="2130" t="s">
        <v>2099</v>
      </c>
      <c r="Y21" s="2128"/>
      <c r="Z21" s="2128"/>
      <c r="AA21" s="2129"/>
    </row>
    <row r="22" spans="1:27" ht="13.5" customHeight="1" x14ac:dyDescent="0.2">
      <c r="A22" s="364" t="s">
        <v>609</v>
      </c>
      <c r="B22" s="278"/>
      <c r="C22" s="278"/>
      <c r="D22" s="278"/>
      <c r="E22" s="278"/>
      <c r="F22" s="278"/>
      <c r="G22" s="278"/>
      <c r="H22" s="279"/>
      <c r="I22" s="2173" t="s">
        <v>1743</v>
      </c>
      <c r="J22" s="2174"/>
      <c r="K22" s="2174"/>
      <c r="L22" s="2174"/>
      <c r="M22" s="2174"/>
      <c r="N22" s="2174"/>
      <c r="O22" s="2174"/>
      <c r="P22" s="2174"/>
      <c r="Q22" s="2174"/>
      <c r="R22" s="2174"/>
      <c r="S22" s="2175"/>
      <c r="T22" s="362" t="s">
        <v>1903</v>
      </c>
      <c r="U22" s="270"/>
      <c r="V22" s="340"/>
      <c r="W22" s="270"/>
      <c r="X22" s="1915" t="s">
        <v>1572</v>
      </c>
      <c r="Z22" s="199"/>
      <c r="AA22" s="200"/>
    </row>
    <row r="23" spans="1:27" ht="13.5" customHeight="1" x14ac:dyDescent="0.2">
      <c r="A23" s="2169" t="s">
        <v>2113</v>
      </c>
      <c r="B23" s="2170"/>
      <c r="C23" s="2170"/>
      <c r="D23" s="2170"/>
      <c r="E23" s="2170"/>
      <c r="F23" s="2170"/>
      <c r="G23" s="2170"/>
      <c r="H23" s="2171"/>
      <c r="T23" s="2116" t="s">
        <v>2119</v>
      </c>
      <c r="U23" s="2117"/>
      <c r="V23" s="2117"/>
      <c r="W23" s="2117"/>
      <c r="X23" s="2127">
        <v>43101</v>
      </c>
      <c r="Y23" s="2128"/>
      <c r="Z23" s="2128"/>
      <c r="AA23" s="2129"/>
    </row>
    <row r="24" spans="1:27" ht="14.1" customHeight="1" x14ac:dyDescent="0.2">
      <c r="A24" s="365" t="s">
        <v>764</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46">
        <v>62262</v>
      </c>
      <c r="B25" s="2147"/>
      <c r="C25" s="2147"/>
      <c r="D25" s="2147"/>
      <c r="E25" s="2147"/>
      <c r="F25" s="2147"/>
      <c r="G25" s="2147"/>
      <c r="H25" s="2148"/>
      <c r="I25" s="652"/>
      <c r="J25" s="203"/>
      <c r="K25" s="203"/>
      <c r="L25" s="203"/>
      <c r="M25" s="203"/>
      <c r="N25" s="203"/>
      <c r="O25" s="203"/>
      <c r="P25" s="203"/>
      <c r="Q25" s="203"/>
      <c r="R25" s="203"/>
      <c r="S25" s="204"/>
      <c r="T25" s="2113" t="s">
        <v>2100</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201" t="s">
        <v>1895</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3"/>
      <c r="J29" s="389"/>
      <c r="K29" s="181" t="s">
        <v>654</v>
      </c>
      <c r="L29" s="1702" t="s">
        <v>2101</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2101</v>
      </c>
      <c r="C30" s="665" t="s">
        <v>1358</v>
      </c>
      <c r="D30" s="181"/>
      <c r="E30" s="181"/>
      <c r="F30" s="1269"/>
      <c r="G30" s="653"/>
      <c r="H30" s="653"/>
      <c r="I30" s="273"/>
      <c r="J30" s="389"/>
      <c r="K30" s="181" t="s">
        <v>654</v>
      </c>
      <c r="L30" s="1702" t="s">
        <v>2101</v>
      </c>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1359</v>
      </c>
      <c r="D31" s="181"/>
      <c r="E31" s="181"/>
      <c r="F31" s="181"/>
      <c r="G31" s="181"/>
      <c r="H31" s="181"/>
      <c r="I31" s="273"/>
      <c r="J31" s="389"/>
      <c r="K31" s="194" t="s">
        <v>1029</v>
      </c>
      <c r="L31" s="1702" t="s">
        <v>2101</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2101</v>
      </c>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50"/>
      <c r="Q35" s="2147"/>
      <c r="R35" s="214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16" t="s">
        <v>2114</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609</v>
      </c>
      <c r="B39" s="2200"/>
      <c r="C39" s="340"/>
      <c r="D39" s="337"/>
      <c r="E39" s="337"/>
      <c r="F39" s="347"/>
      <c r="G39" s="337"/>
      <c r="H39" s="275"/>
      <c r="I39" s="2199" t="s">
        <v>609</v>
      </c>
      <c r="J39" s="2200"/>
      <c r="K39" s="2200"/>
      <c r="L39" s="2200"/>
      <c r="M39" s="2200"/>
      <c r="N39" s="334"/>
      <c r="O39" s="340"/>
      <c r="P39" s="340"/>
      <c r="Q39" s="346"/>
      <c r="R39" s="340"/>
      <c r="S39" s="275"/>
      <c r="T39" s="340" t="s">
        <v>609</v>
      </c>
      <c r="U39" s="270"/>
      <c r="V39" s="340"/>
      <c r="W39" s="269"/>
      <c r="X39" s="346"/>
      <c r="Y39" s="199"/>
      <c r="Z39" s="199"/>
      <c r="AA39" s="200"/>
    </row>
    <row r="40" spans="1:27" ht="13.5" customHeight="1" x14ac:dyDescent="0.2">
      <c r="A40" s="2202" t="s">
        <v>2115</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49" t="s">
        <v>2116</v>
      </c>
      <c r="B42" s="2147"/>
      <c r="C42" s="2148"/>
      <c r="D42" s="2164" t="s">
        <v>2117</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34" sqref="L3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1721</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1909</v>
      </c>
      <c r="C31" s="215" t="s">
        <v>1363</v>
      </c>
      <c r="D31" s="600"/>
      <c r="E31" s="602"/>
    </row>
    <row r="32" spans="1:5" x14ac:dyDescent="0.2">
      <c r="B32" s="600" t="s">
        <v>1270</v>
      </c>
      <c r="C32" s="215" t="s">
        <v>1363</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2"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5" colorId="8" zoomScale="110" zoomScaleNormal="110" workbookViewId="0">
      <selection activeCell="L34" sqref="L3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1362</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484</v>
      </c>
      <c r="D4" s="2218"/>
      <c r="E4" s="2218"/>
      <c r="F4" s="2218"/>
      <c r="G4" s="2218"/>
      <c r="H4" s="2218"/>
    </row>
    <row r="5" spans="1:9" x14ac:dyDescent="0.2">
      <c r="A5" s="7"/>
      <c r="B5" s="329"/>
      <c r="C5" s="1700"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1121</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351</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7"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1578</v>
      </c>
      <c r="B70" s="2215"/>
      <c r="C70" s="2215"/>
      <c r="D70" s="2215"/>
      <c r="E70" s="2216"/>
      <c r="F70" s="2216"/>
      <c r="G70" s="2216"/>
      <c r="H70" s="2216"/>
      <c r="I70" s="2216"/>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1574</v>
      </c>
      <c r="B83" s="2231"/>
      <c r="C83" s="2231"/>
      <c r="D83" s="2232"/>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2120</v>
      </c>
      <c r="D114" s="2236"/>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1587</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L34" sqref="L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443</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7">
        <v>28520069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1.84E-2</v>
      </c>
      <c r="E10" s="99" t="s">
        <v>1162</v>
      </c>
      <c r="F10" s="468">
        <v>4.6499999999999996E-3</v>
      </c>
      <c r="G10" s="99" t="s">
        <v>1162</v>
      </c>
      <c r="H10" s="468">
        <v>2E-3</v>
      </c>
      <c r="I10" s="99" t="s">
        <v>1163</v>
      </c>
      <c r="J10" s="469">
        <f>ROUND(D10+F10+H10,5)</f>
        <v>2.5049999999999999E-2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3203693</v>
      </c>
      <c r="E16" s="99"/>
      <c r="F16" s="81">
        <f>SUM('Acct Summary 7-8'!C17,'Acct Summary 7-8'!D17,'Acct Summary 7-8'!F17)</f>
        <v>3252266</v>
      </c>
      <c r="G16" s="99"/>
      <c r="H16" s="81">
        <f>SUM(D16-F16)</f>
        <v>-48573</v>
      </c>
      <c r="I16" s="92"/>
      <c r="J16" s="81">
        <f>SUM('Acct Summary 7-8'!C81,'Acct Summary 7-8'!D81,'Acct Summary 7-8'!F81,'Acct Summary 7-8'!I81)</f>
        <v>1067424</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3935769.5220000003</v>
      </c>
      <c r="I31" s="330"/>
      <c r="J31" s="92"/>
      <c r="K31" s="92"/>
      <c r="L31" s="92"/>
      <c r="M31" s="92"/>
    </row>
    <row r="32" spans="1:13" ht="13.35" customHeight="1" x14ac:dyDescent="0.2">
      <c r="B32" s="2106" t="s">
        <v>2101</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1253307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L34" sqref="L3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634</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Mulberry Grove Community Unit #1</v>
      </c>
      <c r="E7" s="135"/>
      <c r="G7" s="136"/>
      <c r="H7" s="137"/>
      <c r="I7" s="137"/>
      <c r="J7" s="137"/>
      <c r="K7" s="137"/>
      <c r="L7"/>
      <c r="M7"/>
      <c r="N7"/>
      <c r="O7"/>
      <c r="P7"/>
    </row>
    <row r="8" spans="1:18" ht="12.75" x14ac:dyDescent="0.2">
      <c r="A8"/>
      <c r="B8"/>
      <c r="C8" s="133" t="s">
        <v>1314</v>
      </c>
      <c r="D8" s="138">
        <f>COVER!A13</f>
        <v>30030001026</v>
      </c>
      <c r="E8" s="139"/>
      <c r="G8"/>
      <c r="H8"/>
      <c r="I8"/>
      <c r="J8"/>
      <c r="K8"/>
      <c r="L8"/>
      <c r="M8"/>
      <c r="N8"/>
      <c r="O8"/>
      <c r="P8"/>
    </row>
    <row r="9" spans="1:18" ht="12.75" x14ac:dyDescent="0.2">
      <c r="A9"/>
      <c r="B9"/>
      <c r="C9" s="133" t="s">
        <v>807</v>
      </c>
      <c r="D9" s="332" t="str">
        <f>COVER!A15</f>
        <v>Bond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1067424</v>
      </c>
      <c r="I12" s="1151"/>
      <c r="J12" s="1151"/>
      <c r="K12" s="1152">
        <f>TRUNC((H12/H13*100000),5)/100000</f>
        <v>0.33318548309999996</v>
      </c>
      <c r="L12" s="1153"/>
      <c r="M12" s="101" t="s">
        <v>1337</v>
      </c>
      <c r="N12" s="101"/>
      <c r="O12" s="1154">
        <v>0.35</v>
      </c>
      <c r="P12" s="153"/>
      <c r="Q12" s="153"/>
    </row>
    <row r="13" spans="1:18" s="155" customFormat="1" ht="11.25" x14ac:dyDescent="0.2">
      <c r="A13" s="153"/>
      <c r="B13" s="1148"/>
      <c r="C13" s="2257" t="s">
        <v>1579</v>
      </c>
      <c r="D13" s="2258"/>
      <c r="E13" s="153"/>
      <c r="F13" s="325" t="s">
        <v>908</v>
      </c>
      <c r="G13" s="1149"/>
      <c r="H13" s="1150">
        <f>SUM('Acct Summary 7-8'!C8+'Acct Summary 7-8'!D8+'Acct Summary 7-8'!F8+'Acct Summary 7-8'!I8)+H14</f>
        <v>3203693</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3252266</v>
      </c>
      <c r="I17" s="1151"/>
      <c r="J17" s="1157"/>
      <c r="K17" s="1152">
        <f>TRUNC((H17/H18*100000),5)/100000</f>
        <v>1.0151615651000001</v>
      </c>
      <c r="L17" s="1153"/>
      <c r="M17" s="1114" t="s">
        <v>1365</v>
      </c>
      <c r="O17" s="1158" t="str">
        <f>IF(AND(O16="2", J20 &gt; 2),"1",IF(AND(O16 = "1", J20 &gt; 2),"2",IF(AND(O16="1", J20 &gt;1),"1","0")))</f>
        <v>0</v>
      </c>
      <c r="P17" s="153"/>
    </row>
    <row r="18" spans="1:18" s="155" customFormat="1" ht="11.25" x14ac:dyDescent="0.2">
      <c r="A18" s="153"/>
      <c r="B18" s="1148"/>
      <c r="C18" s="2257" t="s">
        <v>1571</v>
      </c>
      <c r="D18" s="2258"/>
      <c r="E18" s="153"/>
      <c r="F18" s="1136" t="s">
        <v>909</v>
      </c>
      <c r="G18" s="1149"/>
      <c r="H18" s="1150">
        <f>SUM('Acct Summary 7-8'!C8+'Acct Summary 7-8'!D8+'Acct Summary 7-8'!F8+'Acct Summary 7-8'!I8)+H19</f>
        <v>3203693</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15.380040300000001</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3</v>
      </c>
      <c r="P23" s="31"/>
      <c r="R23" s="6"/>
    </row>
    <row r="24" spans="1:18" s="155" customFormat="1" ht="11.25" x14ac:dyDescent="0.2">
      <c r="A24" s="153"/>
      <c r="B24" s="1148"/>
      <c r="C24" s="2254" t="s">
        <v>1706</v>
      </c>
      <c r="D24" s="2254"/>
      <c r="E24" s="153"/>
      <c r="F24" s="153" t="s">
        <v>511</v>
      </c>
      <c r="G24" s="1149"/>
      <c r="H24" s="1150">
        <f>SUM('Assets-Liab 5-6'!C4+'Assets-Liab 5-6'!D4+'Assets-Liab 5-6'!F4+'Assets-Liab 5-6'!I4+'Assets-Liab 5-6'!C5+'Assets-Liab 5-6'!D5+'Assets-Liab 5-6'!F5+'Assets-Liab 5-6'!I5)</f>
        <v>1067424</v>
      </c>
      <c r="I24" s="676"/>
      <c r="J24" s="676"/>
      <c r="K24" s="1161">
        <f>TRUNC(((H24/H25*100000)/100000),2)</f>
        <v>118.15</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9034.07222</v>
      </c>
      <c r="I25" s="1163"/>
      <c r="J25" s="1163"/>
      <c r="K25" s="1005"/>
      <c r="L25" s="153"/>
      <c r="M25" s="101" t="s">
        <v>1338</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607263.56917999999</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3</v>
      </c>
      <c r="P31" s="31"/>
    </row>
    <row r="32" spans="1:18" s="155" customFormat="1" ht="11.25" x14ac:dyDescent="0.2">
      <c r="A32" s="153"/>
      <c r="B32" s="1148"/>
      <c r="C32" s="153" t="s">
        <v>989</v>
      </c>
      <c r="D32" s="153"/>
      <c r="E32" s="153"/>
      <c r="F32" s="153"/>
      <c r="G32" s="1149"/>
      <c r="H32" s="1150">
        <f>'FP Info 3'!H37</f>
        <v>1253307</v>
      </c>
      <c r="I32" s="1159"/>
      <c r="J32" s="1159"/>
      <c r="K32" s="1161">
        <f>TRUNC(100-((((H32/H33*100))*100)/100),2)</f>
        <v>68.150000000000006</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3935769.5220000003</v>
      </c>
      <c r="I33" s="1159"/>
      <c r="J33" s="1159"/>
      <c r="K33" s="1150"/>
      <c r="L33" s="153"/>
      <c r="M33" s="1172" t="s">
        <v>1338</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L34" sqref="L34"/>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3"/>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f>567708+3500</f>
        <v>571208</v>
      </c>
      <c r="D4" s="408">
        <v>50928</v>
      </c>
      <c r="E4" s="408">
        <v>5370</v>
      </c>
      <c r="F4" s="408">
        <f>65678</f>
        <v>65678</v>
      </c>
      <c r="G4" s="408">
        <f>56688</f>
        <v>56688</v>
      </c>
      <c r="H4" s="408">
        <f>60422</f>
        <v>60422</v>
      </c>
      <c r="I4" s="408">
        <f>379610</f>
        <v>379610</v>
      </c>
      <c r="J4" s="432">
        <f>92057</f>
        <v>92057</v>
      </c>
      <c r="K4" s="408">
        <f>36924</f>
        <v>36924</v>
      </c>
      <c r="L4" s="408">
        <v>78686</v>
      </c>
      <c r="M4" s="429"/>
      <c r="N4" s="478"/>
    </row>
    <row r="5" spans="1:14" x14ac:dyDescent="0.2">
      <c r="A5" s="473" t="s">
        <v>1149</v>
      </c>
      <c r="B5" s="39">
        <v>120</v>
      </c>
      <c r="C5" s="679"/>
      <c r="D5" s="408"/>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571208</v>
      </c>
      <c r="D13" s="681">
        <f t="shared" ref="D13:L13" si="0">SUM(D4:D12)</f>
        <v>50928</v>
      </c>
      <c r="E13" s="681">
        <f t="shared" si="0"/>
        <v>5370</v>
      </c>
      <c r="F13" s="681">
        <f t="shared" si="0"/>
        <v>65678</v>
      </c>
      <c r="G13" s="681">
        <f t="shared" si="0"/>
        <v>56688</v>
      </c>
      <c r="H13" s="681">
        <f t="shared" si="0"/>
        <v>60422</v>
      </c>
      <c r="I13" s="681">
        <f t="shared" si="0"/>
        <v>379610</v>
      </c>
      <c r="J13" s="681">
        <f t="shared" si="0"/>
        <v>92057</v>
      </c>
      <c r="K13" s="681">
        <f t="shared" si="0"/>
        <v>36924</v>
      </c>
      <c r="L13" s="681">
        <f t="shared" si="0"/>
        <v>78686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v>0</v>
      </c>
      <c r="N15" s="711"/>
    </row>
    <row r="16" spans="1:14" s="696" customFormat="1" ht="12.75" customHeight="1" x14ac:dyDescent="0.2">
      <c r="A16" s="710" t="s">
        <v>1690</v>
      </c>
      <c r="B16" s="538">
        <v>220</v>
      </c>
      <c r="C16" s="503"/>
      <c r="D16" s="503"/>
      <c r="E16" s="503"/>
      <c r="F16" s="503"/>
      <c r="G16" s="503"/>
      <c r="H16" s="503"/>
      <c r="I16" s="503"/>
      <c r="J16" s="503"/>
      <c r="K16" s="503"/>
      <c r="L16" s="503"/>
      <c r="M16" s="432">
        <v>0</v>
      </c>
      <c r="N16" s="711"/>
    </row>
    <row r="17" spans="1:14" s="696" customFormat="1" ht="12.75" customHeight="1" x14ac:dyDescent="0.2">
      <c r="A17" s="710" t="s">
        <v>1691</v>
      </c>
      <c r="B17" s="538">
        <v>230</v>
      </c>
      <c r="C17" s="503"/>
      <c r="D17" s="503"/>
      <c r="E17" s="503"/>
      <c r="F17" s="503"/>
      <c r="G17" s="503"/>
      <c r="H17" s="503"/>
      <c r="I17" s="503"/>
      <c r="J17" s="503"/>
      <c r="K17" s="503"/>
      <c r="L17" s="503"/>
      <c r="M17" s="432">
        <v>5757004</v>
      </c>
      <c r="N17" s="711"/>
    </row>
    <row r="18" spans="1:14" s="696" customFormat="1" ht="12.75" customHeight="1" x14ac:dyDescent="0.2">
      <c r="A18" s="710" t="s">
        <v>1692</v>
      </c>
      <c r="B18" s="538">
        <v>240</v>
      </c>
      <c r="C18" s="503"/>
      <c r="D18" s="503"/>
      <c r="E18" s="503"/>
      <c r="F18" s="503"/>
      <c r="G18" s="503"/>
      <c r="H18" s="503"/>
      <c r="I18" s="503"/>
      <c r="J18" s="503"/>
      <c r="K18" s="503"/>
      <c r="L18" s="503"/>
      <c r="M18" s="432">
        <f>169375</f>
        <v>169375</v>
      </c>
      <c r="N18" s="711"/>
    </row>
    <row r="19" spans="1:14" s="696" customFormat="1" ht="12.75" customHeight="1" x14ac:dyDescent="0.2">
      <c r="A19" s="710" t="s">
        <v>1693</v>
      </c>
      <c r="B19" s="538">
        <v>250</v>
      </c>
      <c r="C19" s="503"/>
      <c r="D19" s="503"/>
      <c r="E19" s="503"/>
      <c r="F19" s="503"/>
      <c r="G19" s="503"/>
      <c r="H19" s="503"/>
      <c r="I19" s="503"/>
      <c r="J19" s="503"/>
      <c r="K19" s="503"/>
      <c r="L19" s="503"/>
      <c r="M19" s="432">
        <f>1570631+95836+390582</f>
        <v>2057049</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5370</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1247937</v>
      </c>
    </row>
    <row r="23" spans="1:14" ht="13.5" customHeight="1" thickBot="1" x14ac:dyDescent="0.25">
      <c r="A23" s="460" t="s">
        <v>727</v>
      </c>
      <c r="B23" s="716"/>
      <c r="C23" s="429"/>
      <c r="D23" s="429"/>
      <c r="E23" s="429"/>
      <c r="F23" s="429"/>
      <c r="G23" s="429"/>
      <c r="H23" s="429"/>
      <c r="I23" s="429"/>
      <c r="J23" s="429"/>
      <c r="K23" s="429"/>
      <c r="L23" s="429"/>
      <c r="M23" s="685">
        <f>SUM(M15:M22)</f>
        <v>7983428</v>
      </c>
      <c r="N23" s="685">
        <f>SUM(N21:N22)</f>
        <v>1253307</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78686</v>
      </c>
      <c r="M33" s="429"/>
      <c r="N33" s="478"/>
    </row>
    <row r="34" spans="1:14" ht="13.5" customHeight="1" thickBot="1" x14ac:dyDescent="0.25">
      <c r="A34" s="1066" t="s">
        <v>738</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78686</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1253307</v>
      </c>
    </row>
    <row r="37" spans="1:14" ht="13.5" thickBot="1" x14ac:dyDescent="0.25">
      <c r="A37" s="460" t="s">
        <v>737</v>
      </c>
      <c r="B37" s="716"/>
      <c r="C37" s="503"/>
      <c r="D37" s="503"/>
      <c r="E37" s="503"/>
      <c r="F37" s="503"/>
      <c r="G37" s="503"/>
      <c r="H37" s="503"/>
      <c r="I37" s="503"/>
      <c r="J37" s="503"/>
      <c r="K37" s="503"/>
      <c r="L37" s="510"/>
      <c r="M37" s="429"/>
      <c r="N37" s="685">
        <f>SUM(N36:N36)</f>
        <v>1253307</v>
      </c>
    </row>
    <row r="38" spans="1:14" customFormat="1" ht="13.5" customHeight="1" thickTop="1" x14ac:dyDescent="0.2">
      <c r="A38" s="620" t="s">
        <v>483</v>
      </c>
      <c r="B38" s="538">
        <v>714</v>
      </c>
      <c r="C38" s="719"/>
      <c r="D38" s="719"/>
      <c r="E38" s="719"/>
      <c r="F38" s="719"/>
      <c r="G38" s="719"/>
      <c r="H38" s="719"/>
      <c r="I38" s="719"/>
      <c r="J38" s="718"/>
      <c r="K38" s="719"/>
      <c r="L38" s="1090"/>
      <c r="M38" s="686"/>
      <c r="N38" s="686"/>
    </row>
    <row r="39" spans="1:14" customFormat="1" ht="13.5" customHeight="1" x14ac:dyDescent="0.2">
      <c r="A39" s="620" t="s">
        <v>396</v>
      </c>
      <c r="B39" s="538">
        <v>730</v>
      </c>
      <c r="C39" s="719">
        <f t="shared" ref="C39:K39" si="2">C13-C34</f>
        <v>571208</v>
      </c>
      <c r="D39" s="719">
        <f t="shared" si="2"/>
        <v>50928</v>
      </c>
      <c r="E39" s="719">
        <f t="shared" si="2"/>
        <v>5370</v>
      </c>
      <c r="F39" s="719">
        <f t="shared" si="2"/>
        <v>65678</v>
      </c>
      <c r="G39" s="719">
        <f t="shared" si="2"/>
        <v>56688</v>
      </c>
      <c r="H39" s="719">
        <f t="shared" si="2"/>
        <v>60422</v>
      </c>
      <c r="I39" s="719">
        <f t="shared" si="2"/>
        <v>379610</v>
      </c>
      <c r="J39" s="718">
        <f t="shared" si="2"/>
        <v>92057</v>
      </c>
      <c r="K39" s="719">
        <f t="shared" si="2"/>
        <v>36924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7983428</v>
      </c>
      <c r="N40" s="686"/>
    </row>
    <row r="41" spans="1:14" ht="13.5" customHeight="1" thickBot="1" x14ac:dyDescent="0.25">
      <c r="A41" s="460" t="s">
        <v>739</v>
      </c>
      <c r="B41" s="451"/>
      <c r="C41" s="481">
        <f>(SUM(C34,C37,C38,C39))</f>
        <v>571208</v>
      </c>
      <c r="D41" s="481">
        <f t="shared" ref="D41:L41" si="3">SUM(D34,D37,D38:D39)</f>
        <v>50928</v>
      </c>
      <c r="E41" s="481">
        <f t="shared" si="3"/>
        <v>5370</v>
      </c>
      <c r="F41" s="481">
        <f t="shared" si="3"/>
        <v>65678</v>
      </c>
      <c r="G41" s="481">
        <f t="shared" si="3"/>
        <v>56688</v>
      </c>
      <c r="H41" s="481">
        <f t="shared" si="3"/>
        <v>60422</v>
      </c>
      <c r="I41" s="481">
        <f t="shared" si="3"/>
        <v>379610</v>
      </c>
      <c r="J41" s="481">
        <f t="shared" si="3"/>
        <v>92057</v>
      </c>
      <c r="K41" s="481">
        <f t="shared" si="3"/>
        <v>36924</v>
      </c>
      <c r="L41" s="481">
        <f t="shared" si="3"/>
        <v>78686</v>
      </c>
      <c r="M41" s="481">
        <f>SUM(M40)</f>
        <v>7983428</v>
      </c>
      <c r="N41" s="481">
        <f>SUM(N37)</f>
        <v>1253307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4" sqref="L34"/>
      <selection pane="bottomLeft" activeCell="L34" sqref="L3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7"/>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1882</v>
      </c>
      <c r="B4" s="291">
        <v>1000</v>
      </c>
      <c r="C4" s="687">
        <f>'Revenues 9-14'!C109</f>
        <v>684512</v>
      </c>
      <c r="D4" s="687">
        <f>'Revenues 9-14'!D109</f>
        <v>132561</v>
      </c>
      <c r="E4" s="687">
        <f>'Revenues 9-14'!E109</f>
        <v>262249</v>
      </c>
      <c r="F4" s="687">
        <f>'Revenues 9-14'!F109</f>
        <v>64546</v>
      </c>
      <c r="G4" s="687">
        <f>'Revenues 9-14'!G109</f>
        <v>108129</v>
      </c>
      <c r="H4" s="687">
        <f>'Revenues 9-14'!H109</f>
        <v>73933</v>
      </c>
      <c r="I4" s="687">
        <f>'Revenues 9-14'!I109</f>
        <v>13326</v>
      </c>
      <c r="J4" s="687">
        <f>'Revenues 9-14'!J109</f>
        <v>212097</v>
      </c>
      <c r="K4" s="687">
        <f>'Revenues 9-14'!K109</f>
        <v>13091</v>
      </c>
      <c r="L4" s="38"/>
    </row>
    <row r="5" spans="1:13" ht="22.5" x14ac:dyDescent="0.2">
      <c r="A5" s="725" t="s">
        <v>1883</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2">
        <v>3000</v>
      </c>
      <c r="C6" s="688">
        <f>'Revenues 9-14'!C173</f>
        <v>1831533</v>
      </c>
      <c r="D6" s="688">
        <f>'Revenues 9-14'!D173</f>
        <v>0</v>
      </c>
      <c r="E6" s="688">
        <f>'Revenues 9-14'!E173</f>
        <v>0</v>
      </c>
      <c r="F6" s="688">
        <f>'Revenues 9-14'!F173</f>
        <v>121455</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354352</v>
      </c>
      <c r="D7" s="688">
        <f>'Revenues 9-14'!D274</f>
        <v>1408</v>
      </c>
      <c r="E7" s="688">
        <f>'Revenues 9-14'!E274</f>
        <v>50200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2870397</v>
      </c>
      <c r="D8" s="481">
        <f t="shared" ref="D8:K8" si="0">SUM(D4:D7)</f>
        <v>133969</v>
      </c>
      <c r="E8" s="481">
        <f t="shared" si="0"/>
        <v>312449</v>
      </c>
      <c r="F8" s="481">
        <f t="shared" si="0"/>
        <v>186001</v>
      </c>
      <c r="G8" s="481">
        <f t="shared" si="0"/>
        <v>108129</v>
      </c>
      <c r="H8" s="481">
        <f t="shared" si="0"/>
        <v>73933</v>
      </c>
      <c r="I8" s="481">
        <f t="shared" si="0"/>
        <v>13326</v>
      </c>
      <c r="J8" s="481">
        <f t="shared" si="0"/>
        <v>212097</v>
      </c>
      <c r="K8" s="481">
        <f t="shared" si="0"/>
        <v>13091</v>
      </c>
      <c r="L8" s="38"/>
    </row>
    <row r="9" spans="1:13" ht="15" thickTop="1" x14ac:dyDescent="0.2">
      <c r="A9" s="1009" t="s">
        <v>341</v>
      </c>
      <c r="B9" s="452">
        <v>3998</v>
      </c>
      <c r="C9" s="414">
        <v>707631</v>
      </c>
      <c r="D9" s="485"/>
      <c r="E9" s="414"/>
      <c r="F9" s="414"/>
      <c r="G9" s="692"/>
      <c r="H9" s="414"/>
      <c r="I9" s="490" t="s">
        <v>1363</v>
      </c>
      <c r="J9" s="431"/>
      <c r="K9" s="414"/>
      <c r="L9" s="38"/>
    </row>
    <row r="10" spans="1:13" s="47" customFormat="1" ht="13.5" thickBot="1" x14ac:dyDescent="0.25">
      <c r="A10" s="460" t="s">
        <v>1367</v>
      </c>
      <c r="B10" s="453"/>
      <c r="C10" s="481">
        <f>SUM(C8:C9)</f>
        <v>3578028</v>
      </c>
      <c r="D10" s="481">
        <f t="shared" ref="D10:K10" si="1">SUM(D8:D9)</f>
        <v>133969</v>
      </c>
      <c r="E10" s="481">
        <f t="shared" si="1"/>
        <v>312449</v>
      </c>
      <c r="F10" s="481">
        <f t="shared" si="1"/>
        <v>186001</v>
      </c>
      <c r="G10" s="481">
        <f t="shared" si="1"/>
        <v>108129</v>
      </c>
      <c r="H10" s="481">
        <f t="shared" si="1"/>
        <v>73933</v>
      </c>
      <c r="I10" s="481">
        <f t="shared" si="1"/>
        <v>13326</v>
      </c>
      <c r="J10" s="481">
        <f t="shared" si="1"/>
        <v>212097</v>
      </c>
      <c r="K10" s="481">
        <f t="shared" si="1"/>
        <v>13091</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2">
        <v>1000</v>
      </c>
      <c r="C12" s="687">
        <f>'Expenditures 15-22'!K33</f>
        <v>1955567</v>
      </c>
      <c r="D12" s="494" t="s">
        <v>1363</v>
      </c>
      <c r="E12" s="429" t="s">
        <v>1363</v>
      </c>
      <c r="F12" s="429" t="s">
        <v>1363</v>
      </c>
      <c r="G12" s="687">
        <f>'Expenditures 15-22'!K223</f>
        <v>41382</v>
      </c>
      <c r="H12" s="427"/>
      <c r="I12" s="429" t="s">
        <v>1363</v>
      </c>
      <c r="J12" s="429" t="s">
        <v>1363</v>
      </c>
      <c r="K12" s="427" t="s">
        <v>1363</v>
      </c>
      <c r="L12" s="38"/>
    </row>
    <row r="13" spans="1:13" x14ac:dyDescent="0.2">
      <c r="A13" s="726" t="s">
        <v>523</v>
      </c>
      <c r="B13" s="292">
        <v>2000</v>
      </c>
      <c r="C13" s="688">
        <f>'Expenditures 15-22'!K74</f>
        <v>698923</v>
      </c>
      <c r="D13" s="688">
        <f>'Expenditures 15-22'!K129</f>
        <v>158436</v>
      </c>
      <c r="E13" s="478" t="s">
        <v>1363</v>
      </c>
      <c r="F13" s="688">
        <f>'Expenditures 15-22'!K178</f>
        <v>258510</v>
      </c>
      <c r="G13" s="688">
        <f>'Expenditures 15-22'!K273</f>
        <v>70042</v>
      </c>
      <c r="H13" s="688">
        <f>'Expenditures 15-22'!K296</f>
        <v>13511</v>
      </c>
      <c r="I13" s="429" t="s">
        <v>1363</v>
      </c>
      <c r="J13" s="741">
        <f>'Expenditures 15-22'!K323</f>
        <v>209331</v>
      </c>
      <c r="K13" s="693">
        <f>'Expenditures 15-22'!K341</f>
        <v>4288</v>
      </c>
      <c r="L13" s="38"/>
    </row>
    <row r="14" spans="1:13" x14ac:dyDescent="0.2">
      <c r="A14" s="726" t="s">
        <v>515</v>
      </c>
      <c r="B14" s="292">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2">
        <v>4000</v>
      </c>
      <c r="C15" s="688">
        <f>'Expenditures 15-22'!K102</f>
        <v>175932</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314992</v>
      </c>
      <c r="F16" s="688">
        <f>'Expenditures 15-22'!K202</f>
        <v>4898</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2830422</v>
      </c>
      <c r="D17" s="481">
        <f t="shared" si="2"/>
        <v>158436</v>
      </c>
      <c r="E17" s="481">
        <f t="shared" si="2"/>
        <v>314992</v>
      </c>
      <c r="F17" s="481">
        <f t="shared" si="2"/>
        <v>263408</v>
      </c>
      <c r="G17" s="481">
        <f t="shared" si="2"/>
        <v>111424</v>
      </c>
      <c r="H17" s="481">
        <f t="shared" si="2"/>
        <v>13511</v>
      </c>
      <c r="I17" s="429"/>
      <c r="J17" s="481">
        <f>SUM(J12:J16)</f>
        <v>209331</v>
      </c>
      <c r="K17" s="481">
        <f>SUM(K12:K16)</f>
        <v>4288</v>
      </c>
      <c r="L17" s="38"/>
    </row>
    <row r="18" spans="1:12" ht="15" customHeight="1" thickTop="1" x14ac:dyDescent="0.2">
      <c r="A18" s="1010" t="s">
        <v>1296</v>
      </c>
      <c r="B18" s="257">
        <v>4180</v>
      </c>
      <c r="C18" s="687">
        <f t="shared" ref="C18:H18" si="3">C9</f>
        <v>707631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3538053</v>
      </c>
      <c r="D19" s="481">
        <f t="shared" si="4"/>
        <v>158436</v>
      </c>
      <c r="E19" s="481">
        <f t="shared" si="4"/>
        <v>314992</v>
      </c>
      <c r="F19" s="481">
        <f t="shared" si="4"/>
        <v>263408</v>
      </c>
      <c r="G19" s="481">
        <f t="shared" si="4"/>
        <v>111424</v>
      </c>
      <c r="H19" s="481">
        <f t="shared" si="4"/>
        <v>13511</v>
      </c>
      <c r="I19" s="429"/>
      <c r="J19" s="481">
        <f>SUM(J17:J18)</f>
        <v>209331</v>
      </c>
      <c r="K19" s="481">
        <f>SUM(K17:K18)</f>
        <v>4288</v>
      </c>
      <c r="L19" s="38"/>
    </row>
    <row r="20" spans="1:12" ht="27" thickTop="1" thickBot="1" x14ac:dyDescent="0.25">
      <c r="A20" s="454" t="s">
        <v>1297</v>
      </c>
      <c r="B20" s="455"/>
      <c r="C20" s="1008">
        <f>C8-C17</f>
        <v>39975</v>
      </c>
      <c r="D20" s="1008">
        <f t="shared" ref="D20:K20" si="5">D8-D17</f>
        <v>-24467</v>
      </c>
      <c r="E20" s="1008">
        <f t="shared" si="5"/>
        <v>-2543</v>
      </c>
      <c r="F20" s="1008">
        <f t="shared" si="5"/>
        <v>-77407</v>
      </c>
      <c r="G20" s="1008">
        <f t="shared" si="5"/>
        <v>-3295</v>
      </c>
      <c r="H20" s="1008">
        <f t="shared" si="5"/>
        <v>60422</v>
      </c>
      <c r="I20" s="1008">
        <f t="shared" si="5"/>
        <v>13326</v>
      </c>
      <c r="J20" s="1008">
        <f t="shared" si="5"/>
        <v>2766</v>
      </c>
      <c r="K20" s="1008">
        <f t="shared" si="5"/>
        <v>8803</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v>105000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v>200000</v>
      </c>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0</v>
      </c>
      <c r="E44" s="684">
        <f t="shared" si="6"/>
        <v>0</v>
      </c>
      <c r="F44" s="684">
        <f t="shared" si="6"/>
        <v>105000</v>
      </c>
      <c r="G44" s="684">
        <f t="shared" si="6"/>
        <v>0</v>
      </c>
      <c r="H44" s="684">
        <f t="shared" si="6"/>
        <v>0</v>
      </c>
      <c r="I44" s="684">
        <f t="shared" si="6"/>
        <v>200000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105000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f>502+14750</f>
        <v>15252</v>
      </c>
      <c r="J75" s="438"/>
      <c r="K75" s="800"/>
      <c r="L75" s="500"/>
    </row>
    <row r="76" spans="1:12" s="696" customFormat="1" ht="14.25" thickTop="1" thickBot="1" x14ac:dyDescent="0.25">
      <c r="A76" s="1016" t="s">
        <v>506</v>
      </c>
      <c r="B76" s="703"/>
      <c r="C76" s="684">
        <f t="shared" ref="C76:K76" si="7">SUM(C47:C75)</f>
        <v>0</v>
      </c>
      <c r="D76" s="684">
        <f t="shared" si="7"/>
        <v>0</v>
      </c>
      <c r="E76" s="684">
        <f t="shared" si="7"/>
        <v>0</v>
      </c>
      <c r="F76" s="684">
        <f t="shared" si="7"/>
        <v>0</v>
      </c>
      <c r="G76" s="684">
        <f t="shared" si="7"/>
        <v>0</v>
      </c>
      <c r="H76" s="684">
        <f t="shared" si="7"/>
        <v>0</v>
      </c>
      <c r="I76" s="684">
        <f t="shared" si="7"/>
        <v>120252</v>
      </c>
      <c r="J76" s="684">
        <f t="shared" si="7"/>
        <v>0</v>
      </c>
      <c r="K76" s="684">
        <f t="shared" si="7"/>
        <v>0</v>
      </c>
      <c r="L76" s="500"/>
    </row>
    <row r="77" spans="1:12" ht="14.25" thickTop="1" thickBot="1" x14ac:dyDescent="0.25">
      <c r="A77" s="1017" t="s">
        <v>1375</v>
      </c>
      <c r="B77" s="702"/>
      <c r="C77" s="440">
        <f t="shared" ref="C77:K77" si="8">C44-C76</f>
        <v>0</v>
      </c>
      <c r="D77" s="440">
        <f t="shared" si="8"/>
        <v>0</v>
      </c>
      <c r="E77" s="440">
        <f t="shared" si="8"/>
        <v>0</v>
      </c>
      <c r="F77" s="440">
        <f t="shared" si="8"/>
        <v>105000</v>
      </c>
      <c r="G77" s="440">
        <f t="shared" si="8"/>
        <v>0</v>
      </c>
      <c r="H77" s="440">
        <f t="shared" si="8"/>
        <v>0</v>
      </c>
      <c r="I77" s="440">
        <f t="shared" si="8"/>
        <v>79748</v>
      </c>
      <c r="J77" s="440">
        <f t="shared" si="8"/>
        <v>0</v>
      </c>
      <c r="K77" s="440">
        <f t="shared" si="8"/>
        <v>0</v>
      </c>
      <c r="L77" s="38"/>
    </row>
    <row r="78" spans="1:12" ht="29.25" customHeight="1" thickTop="1" thickBot="1" x14ac:dyDescent="0.25">
      <c r="A78" s="2264" t="s">
        <v>679</v>
      </c>
      <c r="B78" s="2265"/>
      <c r="C78" s="439">
        <f t="shared" ref="C78:K78" si="9">C20+C77</f>
        <v>39975</v>
      </c>
      <c r="D78" s="439">
        <f t="shared" si="9"/>
        <v>-24467</v>
      </c>
      <c r="E78" s="439">
        <f t="shared" si="9"/>
        <v>-2543</v>
      </c>
      <c r="F78" s="439">
        <f t="shared" si="9"/>
        <v>27593</v>
      </c>
      <c r="G78" s="439">
        <f t="shared" si="9"/>
        <v>-3295</v>
      </c>
      <c r="H78" s="439">
        <f t="shared" si="9"/>
        <v>60422</v>
      </c>
      <c r="I78" s="439">
        <f t="shared" si="9"/>
        <v>93074</v>
      </c>
      <c r="J78" s="439">
        <f t="shared" si="9"/>
        <v>2766</v>
      </c>
      <c r="K78" s="439">
        <f t="shared" si="9"/>
        <v>8803</v>
      </c>
      <c r="L78" s="501"/>
    </row>
    <row r="79" spans="1:12" ht="13.5" thickTop="1" x14ac:dyDescent="0.2">
      <c r="A79" s="812" t="s">
        <v>1953</v>
      </c>
      <c r="B79" s="456"/>
      <c r="C79" s="431">
        <v>531233</v>
      </c>
      <c r="D79" s="695">
        <f>75395</f>
        <v>75395</v>
      </c>
      <c r="E79" s="695">
        <f>7913</f>
        <v>7913</v>
      </c>
      <c r="F79" s="695">
        <v>38085</v>
      </c>
      <c r="G79" s="695">
        <v>59983</v>
      </c>
      <c r="H79" s="695">
        <v>0</v>
      </c>
      <c r="I79" s="695">
        <v>286536</v>
      </c>
      <c r="J79" s="695">
        <v>89291</v>
      </c>
      <c r="K79" s="695">
        <v>28121</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571208</v>
      </c>
      <c r="D81" s="481">
        <f>SUM(D78:D80)</f>
        <v>50928</v>
      </c>
      <c r="E81" s="481">
        <f t="shared" ref="E81:K81" si="10">SUM(E78:E80)</f>
        <v>5370</v>
      </c>
      <c r="F81" s="481">
        <f t="shared" si="10"/>
        <v>65678</v>
      </c>
      <c r="G81" s="481">
        <f t="shared" si="10"/>
        <v>56688</v>
      </c>
      <c r="H81" s="481">
        <f t="shared" si="10"/>
        <v>60422</v>
      </c>
      <c r="I81" s="481">
        <f t="shared" si="10"/>
        <v>379610</v>
      </c>
      <c r="J81" s="481">
        <f t="shared" si="10"/>
        <v>92057</v>
      </c>
      <c r="K81" s="481">
        <f t="shared" si="10"/>
        <v>36924</v>
      </c>
      <c r="L81" s="38"/>
    </row>
    <row r="82" spans="1:12" ht="0.75" customHeight="1" thickTop="1" thickBot="1" x14ac:dyDescent="0.25">
      <c r="A82" s="624" t="s">
        <v>397</v>
      </c>
      <c r="B82" s="622"/>
      <c r="C82" s="1126">
        <f>(C81-C79)</f>
        <v>39975</v>
      </c>
      <c r="D82" s="1126">
        <f t="shared" ref="D82:K82" si="11">(D81-D79)</f>
        <v>-24467</v>
      </c>
      <c r="E82" s="1126">
        <f t="shared" si="11"/>
        <v>-2543</v>
      </c>
      <c r="F82" s="1126">
        <f t="shared" si="11"/>
        <v>27593</v>
      </c>
      <c r="G82" s="1126">
        <f t="shared" si="11"/>
        <v>-3295</v>
      </c>
      <c r="H82" s="1126">
        <f t="shared" si="11"/>
        <v>60422</v>
      </c>
      <c r="I82" s="1126">
        <f t="shared" si="11"/>
        <v>93074</v>
      </c>
      <c r="J82" s="1126">
        <f t="shared" si="11"/>
        <v>2766</v>
      </c>
      <c r="K82" s="1126">
        <f t="shared" si="11"/>
        <v>8803</v>
      </c>
    </row>
    <row r="83" spans="1:12" ht="14.25" hidden="1" thickTop="1" thickBot="1" x14ac:dyDescent="0.25">
      <c r="A83" s="721" t="s">
        <v>398</v>
      </c>
      <c r="B83" s="623"/>
      <c r="C83" s="1127">
        <f>C82/C81</f>
        <v>6.9983263539726337E-2</v>
      </c>
      <c r="D83" s="1127">
        <f t="shared" ref="D83:K83" si="12">D82/D81</f>
        <v>-0.48042334275840404</v>
      </c>
      <c r="E83" s="1127">
        <f t="shared" si="12"/>
        <v>-0.47355679702048414</v>
      </c>
      <c r="F83" s="1127">
        <f t="shared" si="12"/>
        <v>0.42012546058040745</v>
      </c>
      <c r="G83" s="1127">
        <f t="shared" si="12"/>
        <v>-5.8125176404177248E-2</v>
      </c>
      <c r="H83" s="1127">
        <f t="shared" si="12"/>
        <v>1</v>
      </c>
      <c r="I83" s="1127">
        <f t="shared" si="12"/>
        <v>0.24518321435157134</v>
      </c>
      <c r="J83" s="1127">
        <f t="shared" si="12"/>
        <v>3.004660156207567E-2</v>
      </c>
      <c r="K83" s="1127">
        <f t="shared" si="12"/>
        <v>0.2384086231177554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L34" sqref="L34"/>
      <selection pane="bottomLeft" activeCell="L34" sqref="L3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491</v>
      </c>
      <c r="D1" s="56" t="s">
        <v>492</v>
      </c>
      <c r="E1" s="56" t="s">
        <v>493</v>
      </c>
      <c r="F1" s="56" t="s">
        <v>494</v>
      </c>
      <c r="G1" s="56" t="s">
        <v>495</v>
      </c>
      <c r="H1" s="56" t="s">
        <v>496</v>
      </c>
      <c r="I1" s="56" t="s">
        <v>497</v>
      </c>
      <c r="J1" s="56" t="s">
        <v>498</v>
      </c>
      <c r="K1" s="56" t="s">
        <v>853</v>
      </c>
    </row>
    <row r="2" spans="1:12" ht="36" x14ac:dyDescent="0.2">
      <c r="A2" s="2267"/>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f>36016+443137</f>
        <v>479153</v>
      </c>
      <c r="D5" s="414">
        <v>121091</v>
      </c>
      <c r="E5" s="408">
        <v>261489</v>
      </c>
      <c r="F5" s="798">
        <v>52083</v>
      </c>
      <c r="G5" s="408">
        <v>53182</v>
      </c>
      <c r="H5" s="408"/>
      <c r="I5" s="408">
        <v>13022</v>
      </c>
      <c r="J5" s="432">
        <v>210718</v>
      </c>
      <c r="K5" s="408">
        <v>13022</v>
      </c>
    </row>
    <row r="6" spans="1:12" ht="14.25" x14ac:dyDescent="0.2">
      <c r="A6" s="903" t="s">
        <v>472</v>
      </c>
      <c r="B6" s="39">
        <v>1130</v>
      </c>
      <c r="C6" s="408">
        <f>979+12043</f>
        <v>13022</v>
      </c>
      <c r="D6" s="408"/>
      <c r="E6" s="477"/>
      <c r="F6" s="477"/>
      <c r="G6" s="429"/>
      <c r="H6" s="429"/>
      <c r="I6" s="429"/>
      <c r="J6" s="429"/>
      <c r="K6" s="429"/>
    </row>
    <row r="7" spans="1:12" x14ac:dyDescent="0.2">
      <c r="A7" s="903" t="s">
        <v>116</v>
      </c>
      <c r="B7" s="258">
        <v>1140</v>
      </c>
      <c r="C7" s="408">
        <f>783+9633</f>
        <v>10416</v>
      </c>
      <c r="D7" s="408"/>
      <c r="E7" s="429"/>
      <c r="F7" s="432"/>
      <c r="G7" s="432"/>
      <c r="H7" s="432"/>
      <c r="I7" s="429"/>
      <c r="J7" s="429"/>
      <c r="K7" s="429"/>
    </row>
    <row r="8" spans="1:12" x14ac:dyDescent="0.2">
      <c r="A8" s="903" t="s">
        <v>473</v>
      </c>
      <c r="B8" s="39">
        <v>1150</v>
      </c>
      <c r="C8" s="477"/>
      <c r="D8" s="477"/>
      <c r="E8" s="503"/>
      <c r="F8" s="503"/>
      <c r="G8" s="414">
        <v>53182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502591</v>
      </c>
      <c r="D12" s="480">
        <f t="shared" si="0"/>
        <v>121091</v>
      </c>
      <c r="E12" s="480">
        <f t="shared" si="0"/>
        <v>261489</v>
      </c>
      <c r="F12" s="480">
        <f t="shared" si="0"/>
        <v>52083</v>
      </c>
      <c r="G12" s="480">
        <f t="shared" si="0"/>
        <v>106364</v>
      </c>
      <c r="H12" s="480">
        <f t="shared" si="0"/>
        <v>0</v>
      </c>
      <c r="I12" s="480">
        <f t="shared" si="0"/>
        <v>13022</v>
      </c>
      <c r="J12" s="480">
        <f t="shared" si="0"/>
        <v>210718</v>
      </c>
      <c r="K12" s="481">
        <f t="shared" si="0"/>
        <v>13022</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f>1384</f>
        <v>1384</v>
      </c>
      <c r="D14" s="408">
        <v>333</v>
      </c>
      <c r="E14" s="408">
        <v>717</v>
      </c>
      <c r="F14" s="408">
        <v>143</v>
      </c>
      <c r="G14" s="408">
        <v>292</v>
      </c>
      <c r="H14" s="408"/>
      <c r="I14" s="408">
        <v>36</v>
      </c>
      <c r="J14" s="432">
        <v>579</v>
      </c>
      <c r="K14" s="408">
        <v>36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8">
        <v>1230</v>
      </c>
      <c r="C16" s="479">
        <f>72454</f>
        <v>72454</v>
      </c>
      <c r="D16" s="408"/>
      <c r="E16" s="408"/>
      <c r="F16" s="408"/>
      <c r="G16" s="408">
        <v>1395</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73838</v>
      </c>
      <c r="D18" s="483">
        <f t="shared" ref="D18:K18" si="1">SUM(D14:D17)</f>
        <v>333</v>
      </c>
      <c r="E18" s="483">
        <f t="shared" si="1"/>
        <v>717</v>
      </c>
      <c r="F18" s="483">
        <f t="shared" si="1"/>
        <v>143</v>
      </c>
      <c r="G18" s="483">
        <f t="shared" si="1"/>
        <v>1687</v>
      </c>
      <c r="H18" s="483">
        <f t="shared" si="1"/>
        <v>0</v>
      </c>
      <c r="I18" s="483">
        <f t="shared" si="1"/>
        <v>36</v>
      </c>
      <c r="J18" s="483">
        <f t="shared" si="1"/>
        <v>579</v>
      </c>
      <c r="K18" s="1062">
        <f t="shared" si="1"/>
        <v>36</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0</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f>1024</f>
        <v>1024</v>
      </c>
      <c r="D65" s="408">
        <v>82</v>
      </c>
      <c r="E65" s="408">
        <v>43</v>
      </c>
      <c r="F65" s="432">
        <v>9</v>
      </c>
      <c r="G65" s="408">
        <v>78</v>
      </c>
      <c r="H65" s="408">
        <v>18</v>
      </c>
      <c r="I65" s="408">
        <v>268</v>
      </c>
      <c r="J65" s="432">
        <v>156</v>
      </c>
      <c r="K65" s="408">
        <v>33</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1024</v>
      </c>
      <c r="D67" s="481">
        <f t="shared" ref="D67:K67" si="2">SUM(D65:D66)</f>
        <v>82</v>
      </c>
      <c r="E67" s="481">
        <f t="shared" si="2"/>
        <v>43</v>
      </c>
      <c r="F67" s="481">
        <f t="shared" si="2"/>
        <v>9</v>
      </c>
      <c r="G67" s="481">
        <f t="shared" si="2"/>
        <v>78</v>
      </c>
      <c r="H67" s="481">
        <f t="shared" si="2"/>
        <v>18</v>
      </c>
      <c r="I67" s="481">
        <f t="shared" si="2"/>
        <v>268</v>
      </c>
      <c r="J67" s="481">
        <f t="shared" si="2"/>
        <v>156</v>
      </c>
      <c r="K67" s="481">
        <f t="shared" si="2"/>
        <v>33</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f>13278+19263</f>
        <v>32541</v>
      </c>
      <c r="D69" s="429"/>
      <c r="E69" s="429"/>
      <c r="F69" s="429"/>
      <c r="G69" s="429"/>
      <c r="H69" s="429"/>
      <c r="I69" s="429"/>
      <c r="J69" s="429"/>
      <c r="K69" s="429"/>
    </row>
    <row r="70" spans="1:11" ht="12.75" customHeight="1" x14ac:dyDescent="0.2">
      <c r="A70" s="903" t="s">
        <v>1154</v>
      </c>
      <c r="B70" s="39">
        <v>1612</v>
      </c>
      <c r="C70" s="479">
        <f>4246+3286</f>
        <v>7532</v>
      </c>
      <c r="D70" s="429"/>
      <c r="E70" s="429"/>
      <c r="F70" s="429"/>
      <c r="G70" s="429"/>
      <c r="H70" s="429"/>
      <c r="I70" s="429"/>
      <c r="J70" s="429"/>
      <c r="K70" s="429"/>
    </row>
    <row r="71" spans="1:11" ht="12.75" customHeight="1" x14ac:dyDescent="0.2">
      <c r="A71" s="903" t="s">
        <v>308</v>
      </c>
      <c r="B71" s="39">
        <v>1613</v>
      </c>
      <c r="C71" s="479">
        <f>8236+607</f>
        <v>8843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f>1280+73</f>
        <v>1353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626</v>
      </c>
      <c r="B75" s="453"/>
      <c r="C75" s="481">
        <f>SUM(C69:C74)</f>
        <v>50269</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f>18542</f>
        <v>18542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f>869+1568+320+525+130</f>
        <v>3412</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v>4285</v>
      </c>
      <c r="D81" s="408"/>
      <c r="E81" s="429"/>
      <c r="F81" s="429"/>
      <c r="G81" s="429"/>
      <c r="H81" s="429"/>
      <c r="I81" s="429"/>
      <c r="J81" s="429"/>
      <c r="K81" s="429"/>
    </row>
    <row r="82" spans="1:11" ht="12.75" customHeight="1" thickBot="1" x14ac:dyDescent="0.25">
      <c r="A82" s="460" t="s">
        <v>275</v>
      </c>
      <c r="B82" s="453"/>
      <c r="C82" s="480">
        <f>SUM(C77:C81)</f>
        <v>26239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f>4090+7221</f>
        <v>11311</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11311</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c r="D95" s="479"/>
      <c r="E95" s="427"/>
      <c r="F95" s="427"/>
      <c r="G95" s="427"/>
      <c r="H95" s="427"/>
      <c r="I95" s="427"/>
      <c r="J95" s="427"/>
      <c r="K95" s="427"/>
    </row>
    <row r="96" spans="1:11" ht="12.75" customHeight="1" x14ac:dyDescent="0.2">
      <c r="A96" s="903" t="s">
        <v>448</v>
      </c>
      <c r="B96" s="39">
        <v>1920</v>
      </c>
      <c r="C96" s="479">
        <f>2358</f>
        <v>2358</v>
      </c>
      <c r="D96" s="479">
        <v>6105</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v>6338</v>
      </c>
      <c r="G98" s="486"/>
      <c r="H98" s="486"/>
      <c r="I98" s="690"/>
      <c r="J98" s="486"/>
      <c r="K98" s="486"/>
    </row>
    <row r="99" spans="1:12" ht="12.75" customHeight="1" x14ac:dyDescent="0.2">
      <c r="A99" s="903" t="s">
        <v>960</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f>950</f>
        <v>950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v>73915</v>
      </c>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f>15932</f>
        <v>15932</v>
      </c>
      <c r="D107" s="408">
        <v>4950</v>
      </c>
      <c r="E107" s="408"/>
      <c r="F107" s="408">
        <v>5973</v>
      </c>
      <c r="G107" s="408"/>
      <c r="H107" s="408"/>
      <c r="I107" s="408"/>
      <c r="J107" s="432">
        <v>644</v>
      </c>
      <c r="K107" s="408"/>
    </row>
    <row r="108" spans="1:12" ht="12.75" customHeight="1" thickBot="1" x14ac:dyDescent="0.25">
      <c r="A108" s="460" t="s">
        <v>564</v>
      </c>
      <c r="B108" s="730"/>
      <c r="C108" s="480">
        <f>SUM(C95:C107)</f>
        <v>19240</v>
      </c>
      <c r="D108" s="480">
        <f t="shared" ref="D108:K108" si="3">SUM(D95:D107)</f>
        <v>11055</v>
      </c>
      <c r="E108" s="480">
        <f t="shared" si="3"/>
        <v>0</v>
      </c>
      <c r="F108" s="480">
        <f t="shared" si="3"/>
        <v>12311</v>
      </c>
      <c r="G108" s="480">
        <f t="shared" si="3"/>
        <v>0</v>
      </c>
      <c r="H108" s="480">
        <f t="shared" si="3"/>
        <v>73915</v>
      </c>
      <c r="I108" s="480">
        <f t="shared" si="3"/>
        <v>0</v>
      </c>
      <c r="J108" s="480">
        <f t="shared" si="3"/>
        <v>644</v>
      </c>
      <c r="K108" s="481">
        <f t="shared" si="3"/>
        <v>0</v>
      </c>
    </row>
    <row r="109" spans="1:12" ht="14.25" thickTop="1" thickBot="1" x14ac:dyDescent="0.25">
      <c r="A109" s="806" t="s">
        <v>282</v>
      </c>
      <c r="B109" s="815" t="s">
        <v>648</v>
      </c>
      <c r="C109" s="489">
        <f t="shared" ref="C109:K109" si="4">SUM(C12,C18,C40,C63,C67,C75,C82,C93,C108,)</f>
        <v>684512</v>
      </c>
      <c r="D109" s="489">
        <f t="shared" si="4"/>
        <v>132561</v>
      </c>
      <c r="E109" s="489">
        <f t="shared" si="4"/>
        <v>262249</v>
      </c>
      <c r="F109" s="489">
        <f t="shared" si="4"/>
        <v>64546</v>
      </c>
      <c r="G109" s="489">
        <f t="shared" si="4"/>
        <v>108129</v>
      </c>
      <c r="H109" s="489">
        <f t="shared" si="4"/>
        <v>73933</v>
      </c>
      <c r="I109" s="489">
        <f t="shared" si="4"/>
        <v>13326</v>
      </c>
      <c r="J109" s="489">
        <f t="shared" si="4"/>
        <v>212097</v>
      </c>
      <c r="K109" s="439">
        <f t="shared" si="4"/>
        <v>13091</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f>1705945</f>
        <v>1705945</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1705945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f>33426</f>
        <v>33426</v>
      </c>
      <c r="D124" s="488"/>
      <c r="E124" s="429"/>
      <c r="F124" s="798"/>
      <c r="G124" s="429"/>
      <c r="H124" s="429"/>
      <c r="I124" s="429"/>
      <c r="J124" s="429"/>
      <c r="K124" s="429"/>
    </row>
    <row r="125" spans="1:11" ht="12.75" customHeight="1" x14ac:dyDescent="0.2">
      <c r="A125" s="903" t="s">
        <v>1771</v>
      </c>
      <c r="B125" s="260">
        <v>3105</v>
      </c>
      <c r="C125" s="408">
        <v>41198</v>
      </c>
      <c r="D125" s="488"/>
      <c r="E125" s="429"/>
      <c r="F125" s="408"/>
      <c r="G125" s="429"/>
      <c r="H125" s="429"/>
      <c r="I125" s="429"/>
      <c r="J125" s="429"/>
      <c r="K125" s="429"/>
    </row>
    <row r="126" spans="1:11" ht="12.75" customHeight="1" x14ac:dyDescent="0.2">
      <c r="A126" s="903" t="s">
        <v>1011</v>
      </c>
      <c r="B126" s="260">
        <v>3110</v>
      </c>
      <c r="C126" s="479">
        <v>41093</v>
      </c>
      <c r="D126" s="408"/>
      <c r="E126" s="429"/>
      <c r="F126" s="408"/>
      <c r="G126" s="429"/>
      <c r="H126" s="429"/>
      <c r="I126" s="429"/>
      <c r="J126" s="429"/>
      <c r="K126" s="429"/>
    </row>
    <row r="127" spans="1:11" ht="12.75" customHeight="1" x14ac:dyDescent="0.2">
      <c r="A127" s="903" t="s">
        <v>111</v>
      </c>
      <c r="B127" s="260">
        <v>3120</v>
      </c>
      <c r="C127" s="408">
        <v>5412</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121129</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c r="D133" s="408"/>
      <c r="E133" s="488"/>
      <c r="F133" s="429"/>
      <c r="G133" s="408"/>
      <c r="H133" s="429"/>
      <c r="I133" s="429"/>
      <c r="J133" s="429"/>
      <c r="K133" s="429"/>
    </row>
    <row r="134" spans="1:11" ht="12.75" customHeight="1" x14ac:dyDescent="0.2">
      <c r="A134" s="903" t="s">
        <v>753</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v>616</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3843</v>
      </c>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82288</v>
      </c>
      <c r="G151" s="432"/>
      <c r="H151" s="429"/>
      <c r="I151" s="429"/>
      <c r="J151" s="429"/>
      <c r="K151" s="429"/>
    </row>
    <row r="152" spans="1:11" ht="12.75" customHeight="1" x14ac:dyDescent="0.2">
      <c r="A152" s="903" t="s">
        <v>1222</v>
      </c>
      <c r="B152" s="260">
        <v>3510</v>
      </c>
      <c r="C152" s="479"/>
      <c r="D152" s="408"/>
      <c r="E152" s="488"/>
      <c r="F152" s="408">
        <v>39167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121455</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457</v>
      </c>
      <c r="B172" s="2269"/>
      <c r="C172" s="914">
        <f t="shared" ref="C172:K172" si="6">SUM(C131,C140,C144,C145:C149,C154,C155:C170,C171)</f>
        <v>125588</v>
      </c>
      <c r="D172" s="914">
        <f t="shared" si="6"/>
        <v>0</v>
      </c>
      <c r="E172" s="914">
        <f t="shared" si="6"/>
        <v>0</v>
      </c>
      <c r="F172" s="914">
        <f t="shared" si="6"/>
        <v>121455</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1831533</v>
      </c>
      <c r="D173" s="489">
        <f>SUM(D121,D172)</f>
        <v>0</v>
      </c>
      <c r="E173" s="489">
        <f>SUM(E121,E172)</f>
        <v>0</v>
      </c>
      <c r="F173" s="489">
        <f t="shared" ref="F173:K173" si="7">SUM(F121,F172)</f>
        <v>121455</v>
      </c>
      <c r="G173" s="489">
        <f t="shared" si="7"/>
        <v>0</v>
      </c>
      <c r="H173" s="489">
        <f t="shared" si="7"/>
        <v>0</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70" t="s">
        <v>1863</v>
      </c>
      <c r="B175" s="2271"/>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6" t="s">
        <v>899</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1864</v>
      </c>
      <c r="B179" s="2275"/>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v>30114</v>
      </c>
      <c r="D183" s="408"/>
      <c r="E183" s="429"/>
      <c r="F183" s="408"/>
      <c r="G183" s="408"/>
      <c r="H183" s="408"/>
      <c r="I183" s="429"/>
      <c r="J183" s="429"/>
      <c r="K183" s="408"/>
    </row>
    <row r="184" spans="1:11" ht="22.5" customHeight="1" thickBot="1" x14ac:dyDescent="0.25">
      <c r="A184" s="2276" t="s">
        <v>900</v>
      </c>
      <c r="B184" s="2277"/>
      <c r="C184" s="480">
        <f>SUM(C180:C183)</f>
        <v>30114</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1865</v>
      </c>
      <c r="B185" s="2275"/>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1223</v>
      </c>
      <c r="B194" s="39">
        <v>4210</v>
      </c>
      <c r="C194" s="408">
        <v>80715</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34214</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114929</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134823</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134823</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1783</v>
      </c>
      <c r="B220" s="157">
        <v>4620</v>
      </c>
      <c r="C220" s="479">
        <v>59541</v>
      </c>
      <c r="D220" s="408"/>
      <c r="E220" s="429"/>
      <c r="F220" s="408"/>
      <c r="G220" s="408"/>
      <c r="H220" s="429"/>
      <c r="I220" s="429"/>
      <c r="J220" s="429"/>
      <c r="K220" s="429"/>
    </row>
    <row r="221" spans="1:11" ht="12.75" customHeight="1" x14ac:dyDescent="0.2">
      <c r="A221" s="903" t="s">
        <v>1219</v>
      </c>
      <c r="B221" s="39">
        <v>4625</v>
      </c>
      <c r="C221" s="479"/>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59541</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v>50200</v>
      </c>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50200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6997</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3487</v>
      </c>
      <c r="D270" s="420">
        <v>1408</v>
      </c>
      <c r="E270" s="429"/>
      <c r="F270" s="420"/>
      <c r="G270" s="420"/>
      <c r="H270" s="429"/>
      <c r="I270" s="429"/>
      <c r="J270" s="429"/>
      <c r="K270" s="429"/>
    </row>
    <row r="271" spans="1:11" ht="12.75" customHeight="1" thickTop="1" thickBot="1" x14ac:dyDescent="0.25">
      <c r="A271" s="903" t="s">
        <v>434</v>
      </c>
      <c r="B271" s="39">
        <v>4992</v>
      </c>
      <c r="C271" s="493">
        <v>3111</v>
      </c>
      <c r="D271" s="420"/>
      <c r="E271" s="429"/>
      <c r="F271" s="420"/>
      <c r="G271" s="420"/>
      <c r="H271" s="429"/>
      <c r="I271" s="429"/>
      <c r="J271" s="429"/>
      <c r="K271" s="429"/>
    </row>
    <row r="272" spans="1:11" s="28" customFormat="1" ht="12.75" customHeight="1" thickTop="1" thickBot="1" x14ac:dyDescent="0.25">
      <c r="A272" s="906" t="s">
        <v>78</v>
      </c>
      <c r="B272" s="157">
        <v>4999</v>
      </c>
      <c r="C272" s="493">
        <v>1350</v>
      </c>
      <c r="D272" s="420"/>
      <c r="E272" s="429"/>
      <c r="F272" s="420"/>
      <c r="G272" s="420"/>
      <c r="H272" s="438"/>
      <c r="I272" s="429"/>
      <c r="J272" s="429"/>
      <c r="K272" s="438"/>
    </row>
    <row r="273" spans="1:11" ht="22.5" customHeight="1" thickTop="1" thickBot="1" x14ac:dyDescent="0.25">
      <c r="A273" s="2272" t="s">
        <v>1717</v>
      </c>
      <c r="B273" s="2273"/>
      <c r="C273" s="489">
        <f t="shared" ref="C273:H273" si="10">SUM(C191,C201,C211,C216,C224,C228,C229,C259:C272)</f>
        <v>324238</v>
      </c>
      <c r="D273" s="489">
        <f t="shared" si="10"/>
        <v>1408</v>
      </c>
      <c r="E273" s="489">
        <f t="shared" si="10"/>
        <v>50200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354352</v>
      </c>
      <c r="D274" s="489">
        <f>SUM(D178,D184,D273)</f>
        <v>1408</v>
      </c>
      <c r="E274" s="489">
        <f>SUM(E178,E273)</f>
        <v>50200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2870397</v>
      </c>
      <c r="D275" s="489">
        <f t="shared" si="12"/>
        <v>133969</v>
      </c>
      <c r="E275" s="489">
        <f t="shared" si="12"/>
        <v>312449</v>
      </c>
      <c r="F275" s="489">
        <f t="shared" si="12"/>
        <v>186001</v>
      </c>
      <c r="G275" s="489">
        <f t="shared" si="12"/>
        <v>108129</v>
      </c>
      <c r="H275" s="489">
        <f t="shared" si="12"/>
        <v>73933</v>
      </c>
      <c r="I275" s="489">
        <f t="shared" si="12"/>
        <v>13326</v>
      </c>
      <c r="J275" s="489">
        <f t="shared" si="12"/>
        <v>212097</v>
      </c>
      <c r="K275" s="439">
        <f t="shared" si="12"/>
        <v>13091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0" activePane="bottomLeft" state="frozen"/>
      <selection activeCell="L34" sqref="L34"/>
      <selection pane="bottomLeft" activeCell="L34" sqref="L3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8"/>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82" t="s">
        <v>333</v>
      </c>
      <c r="B3" s="2283"/>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5">
        <v>1100</v>
      </c>
      <c r="C5" s="408">
        <v>1087086</v>
      </c>
      <c r="D5" s="408">
        <f>110716+47265+7172+58584+592-559</f>
        <v>223770</v>
      </c>
      <c r="E5" s="408">
        <f>100+15+6692</f>
        <v>6807</v>
      </c>
      <c r="F5" s="408">
        <f>8592+1874+1485+8685</f>
        <v>20636</v>
      </c>
      <c r="G5" s="408"/>
      <c r="H5" s="408">
        <f>1947+145+2192</f>
        <v>4284</v>
      </c>
      <c r="I5" s="432"/>
      <c r="J5" s="432"/>
      <c r="K5" s="410">
        <f>SUM(C5:J5)</f>
        <v>1342583</v>
      </c>
      <c r="L5" s="408">
        <v>1354145</v>
      </c>
    </row>
    <row r="6" spans="1:14" x14ac:dyDescent="0.2">
      <c r="A6" s="1754" t="s">
        <v>1747</v>
      </c>
      <c r="B6" s="265" t="s">
        <v>1745</v>
      </c>
      <c r="C6" s="503"/>
      <c r="D6" s="503"/>
      <c r="E6" s="408"/>
      <c r="F6" s="503"/>
      <c r="G6" s="503"/>
      <c r="H6" s="503"/>
      <c r="I6" s="503"/>
      <c r="J6" s="503"/>
      <c r="K6" s="410">
        <f>SUM(C6,E6)</f>
        <v>0</v>
      </c>
      <c r="L6" s="408"/>
    </row>
    <row r="7" spans="1:14" x14ac:dyDescent="0.2">
      <c r="A7" s="1754" t="s">
        <v>170</v>
      </c>
      <c r="B7" s="265" t="s">
        <v>1119</v>
      </c>
      <c r="C7" s="432">
        <f>8616</f>
        <v>8616</v>
      </c>
      <c r="D7" s="432">
        <f>948</f>
        <v>948</v>
      </c>
      <c r="E7" s="432"/>
      <c r="F7" s="432"/>
      <c r="G7" s="432"/>
      <c r="H7" s="432"/>
      <c r="I7" s="432"/>
      <c r="J7" s="432"/>
      <c r="K7" s="410">
        <f t="shared" ref="K7:K32" si="0">SUM(C7:J7)</f>
        <v>9564</v>
      </c>
      <c r="L7" s="408">
        <v>9566</v>
      </c>
    </row>
    <row r="8" spans="1:14" x14ac:dyDescent="0.2">
      <c r="A8" s="1754" t="s">
        <v>171</v>
      </c>
      <c r="B8" s="265">
        <v>1200</v>
      </c>
      <c r="C8" s="408">
        <f>227111</f>
        <v>227111</v>
      </c>
      <c r="D8" s="408">
        <f>48941</f>
        <v>48941</v>
      </c>
      <c r="E8" s="408"/>
      <c r="F8" s="408"/>
      <c r="G8" s="408"/>
      <c r="H8" s="408"/>
      <c r="I8" s="432"/>
      <c r="J8" s="432"/>
      <c r="K8" s="410">
        <f t="shared" si="0"/>
        <v>276052</v>
      </c>
      <c r="L8" s="408">
        <v>364750</v>
      </c>
    </row>
    <row r="9" spans="1:14" x14ac:dyDescent="0.2">
      <c r="A9" s="1754" t="s">
        <v>816</v>
      </c>
      <c r="B9" s="265" t="s">
        <v>1120</v>
      </c>
      <c r="C9" s="432"/>
      <c r="D9" s="432"/>
      <c r="E9" s="432"/>
      <c r="F9" s="432"/>
      <c r="G9" s="432"/>
      <c r="H9" s="432"/>
      <c r="I9" s="432"/>
      <c r="J9" s="432"/>
      <c r="K9" s="410">
        <f t="shared" si="0"/>
        <v>0</v>
      </c>
      <c r="L9" s="408"/>
    </row>
    <row r="10" spans="1:14" x14ac:dyDescent="0.2">
      <c r="A10" s="1754" t="s">
        <v>817</v>
      </c>
      <c r="B10" s="265">
        <v>1250</v>
      </c>
      <c r="C10" s="408">
        <f>62744</f>
        <v>62744</v>
      </c>
      <c r="D10" s="408">
        <f>32260</f>
        <v>32260</v>
      </c>
      <c r="E10" s="408"/>
      <c r="F10" s="408">
        <f>7623</f>
        <v>7623</v>
      </c>
      <c r="G10" s="408">
        <f>35796</f>
        <v>35796</v>
      </c>
      <c r="H10" s="408">
        <f>65</f>
        <v>65</v>
      </c>
      <c r="I10" s="432"/>
      <c r="J10" s="432"/>
      <c r="K10" s="410">
        <f t="shared" si="0"/>
        <v>138488</v>
      </c>
      <c r="L10" s="408">
        <v>174750</v>
      </c>
    </row>
    <row r="11" spans="1:14" x14ac:dyDescent="0.2">
      <c r="A11" s="1754" t="s">
        <v>1319</v>
      </c>
      <c r="B11" s="265" t="s">
        <v>168</v>
      </c>
      <c r="C11" s="432"/>
      <c r="D11" s="432"/>
      <c r="E11" s="432"/>
      <c r="F11" s="432"/>
      <c r="G11" s="432"/>
      <c r="H11" s="432"/>
      <c r="I11" s="432"/>
      <c r="J11" s="432"/>
      <c r="K11" s="410">
        <f t="shared" si="0"/>
        <v>0</v>
      </c>
      <c r="L11" s="408"/>
    </row>
    <row r="12" spans="1:14" x14ac:dyDescent="0.2">
      <c r="A12" s="1754" t="s">
        <v>1114</v>
      </c>
      <c r="B12" s="265">
        <v>1300</v>
      </c>
      <c r="C12" s="408"/>
      <c r="D12" s="408"/>
      <c r="E12" s="408"/>
      <c r="F12" s="408"/>
      <c r="G12" s="408"/>
      <c r="H12" s="408"/>
      <c r="I12" s="432"/>
      <c r="J12" s="432"/>
      <c r="K12" s="410">
        <f t="shared" si="0"/>
        <v>0</v>
      </c>
      <c r="L12" s="408"/>
    </row>
    <row r="13" spans="1:14" x14ac:dyDescent="0.2">
      <c r="A13" s="1754" t="s">
        <v>818</v>
      </c>
      <c r="B13" s="265">
        <v>1400</v>
      </c>
      <c r="C13" s="408">
        <f>44331+44318</f>
        <v>88649</v>
      </c>
      <c r="D13" s="408">
        <f>10091+10161</f>
        <v>20252</v>
      </c>
      <c r="E13" s="408"/>
      <c r="F13" s="408">
        <v>593</v>
      </c>
      <c r="G13" s="408"/>
      <c r="H13" s="408">
        <v>245</v>
      </c>
      <c r="I13" s="432"/>
      <c r="J13" s="432"/>
      <c r="K13" s="410">
        <f t="shared" si="0"/>
        <v>109739</v>
      </c>
      <c r="L13" s="408">
        <v>111400</v>
      </c>
    </row>
    <row r="14" spans="1:14" x14ac:dyDescent="0.2">
      <c r="A14" s="1754" t="s">
        <v>1115</v>
      </c>
      <c r="B14" s="265">
        <v>1500</v>
      </c>
      <c r="C14" s="408">
        <f>46319</f>
        <v>46319</v>
      </c>
      <c r="D14" s="408">
        <f>4840</f>
        <v>4840</v>
      </c>
      <c r="E14" s="408">
        <f>11539</f>
        <v>11539</v>
      </c>
      <c r="F14" s="408">
        <f>3762</f>
        <v>3762</v>
      </c>
      <c r="G14" s="408">
        <v>3500</v>
      </c>
      <c r="H14" s="408">
        <v>2863</v>
      </c>
      <c r="I14" s="432"/>
      <c r="J14" s="432"/>
      <c r="K14" s="410">
        <f t="shared" si="0"/>
        <v>72823</v>
      </c>
      <c r="L14" s="408">
        <v>70200</v>
      </c>
    </row>
    <row r="15" spans="1:14" x14ac:dyDescent="0.2">
      <c r="A15" s="1754" t="s">
        <v>1116</v>
      </c>
      <c r="B15" s="265">
        <v>1600</v>
      </c>
      <c r="C15" s="408"/>
      <c r="D15" s="408"/>
      <c r="E15" s="408"/>
      <c r="F15" s="408"/>
      <c r="G15" s="408"/>
      <c r="H15" s="408"/>
      <c r="I15" s="432"/>
      <c r="J15" s="432"/>
      <c r="K15" s="410">
        <f t="shared" si="0"/>
        <v>0</v>
      </c>
      <c r="L15" s="408"/>
    </row>
    <row r="16" spans="1:14" x14ac:dyDescent="0.2">
      <c r="A16" s="1754" t="s">
        <v>1141</v>
      </c>
      <c r="B16" s="265" t="s">
        <v>490</v>
      </c>
      <c r="C16" s="408"/>
      <c r="D16" s="408"/>
      <c r="E16" s="408"/>
      <c r="F16" s="408"/>
      <c r="G16" s="408"/>
      <c r="H16" s="408"/>
      <c r="I16" s="432"/>
      <c r="J16" s="432"/>
      <c r="K16" s="410">
        <f t="shared" si="0"/>
        <v>0</v>
      </c>
      <c r="L16" s="408"/>
    </row>
    <row r="17" spans="1:12" x14ac:dyDescent="0.2">
      <c r="A17" s="1754" t="s">
        <v>819</v>
      </c>
      <c r="B17" s="265" t="s">
        <v>169</v>
      </c>
      <c r="C17" s="432">
        <v>5759</v>
      </c>
      <c r="D17" s="432">
        <v>559</v>
      </c>
      <c r="E17" s="432"/>
      <c r="F17" s="432"/>
      <c r="G17" s="432"/>
      <c r="H17" s="432"/>
      <c r="I17" s="432"/>
      <c r="J17" s="432"/>
      <c r="K17" s="410">
        <f t="shared" si="0"/>
        <v>6318</v>
      </c>
      <c r="L17" s="408"/>
    </row>
    <row r="18" spans="1:12" x14ac:dyDescent="0.2">
      <c r="A18" s="1754" t="s">
        <v>1260</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833</v>
      </c>
      <c r="B20" s="290" t="s">
        <v>820</v>
      </c>
      <c r="C20" s="503"/>
      <c r="D20" s="503"/>
      <c r="E20" s="503"/>
      <c r="F20" s="503"/>
      <c r="G20" s="503"/>
      <c r="H20" s="683"/>
      <c r="I20" s="409"/>
      <c r="J20" s="477"/>
      <c r="K20" s="410">
        <f t="shared" si="0"/>
        <v>0</v>
      </c>
      <c r="L20" s="435"/>
    </row>
    <row r="21" spans="1:12" x14ac:dyDescent="0.2">
      <c r="A21" s="1755" t="s">
        <v>834</v>
      </c>
      <c r="B21" s="290" t="s">
        <v>821</v>
      </c>
      <c r="C21" s="503"/>
      <c r="D21" s="503"/>
      <c r="E21" s="503"/>
      <c r="F21" s="503"/>
      <c r="G21" s="503"/>
      <c r="H21" s="683"/>
      <c r="I21" s="409"/>
      <c r="J21" s="503"/>
      <c r="K21" s="410">
        <f t="shared" si="0"/>
        <v>0</v>
      </c>
      <c r="L21" s="435"/>
    </row>
    <row r="22" spans="1:12" x14ac:dyDescent="0.2">
      <c r="A22" s="1755" t="s">
        <v>835</v>
      </c>
      <c r="B22" s="290" t="s">
        <v>822</v>
      </c>
      <c r="C22" s="503"/>
      <c r="D22" s="503"/>
      <c r="E22" s="503"/>
      <c r="F22" s="503"/>
      <c r="G22" s="503"/>
      <c r="H22" s="683"/>
      <c r="I22" s="409"/>
      <c r="J22" s="503"/>
      <c r="K22" s="410">
        <f t="shared" si="0"/>
        <v>0</v>
      </c>
      <c r="L22" s="435"/>
    </row>
    <row r="23" spans="1:12" x14ac:dyDescent="0.2">
      <c r="A23" s="1755" t="s">
        <v>836</v>
      </c>
      <c r="B23" s="290" t="s">
        <v>823</v>
      </c>
      <c r="C23" s="503"/>
      <c r="D23" s="503"/>
      <c r="E23" s="503"/>
      <c r="F23" s="503"/>
      <c r="G23" s="503"/>
      <c r="H23" s="683"/>
      <c r="I23" s="409"/>
      <c r="J23" s="503"/>
      <c r="K23" s="410">
        <f t="shared" si="0"/>
        <v>0</v>
      </c>
      <c r="L23" s="435"/>
    </row>
    <row r="24" spans="1:12" ht="12.75" customHeight="1" x14ac:dyDescent="0.2">
      <c r="A24" s="1755" t="s">
        <v>837</v>
      </c>
      <c r="B24" s="290" t="s">
        <v>824</v>
      </c>
      <c r="C24" s="503"/>
      <c r="D24" s="503"/>
      <c r="E24" s="503"/>
      <c r="F24" s="503"/>
      <c r="G24" s="503"/>
      <c r="H24" s="683"/>
      <c r="I24" s="409"/>
      <c r="J24" s="503"/>
      <c r="K24" s="410">
        <f t="shared" si="0"/>
        <v>0</v>
      </c>
      <c r="L24" s="435"/>
    </row>
    <row r="25" spans="1:12" ht="12.75" customHeight="1" x14ac:dyDescent="0.2">
      <c r="A25" s="1755" t="s">
        <v>918</v>
      </c>
      <c r="B25" s="290" t="s">
        <v>825</v>
      </c>
      <c r="C25" s="503"/>
      <c r="D25" s="503"/>
      <c r="E25" s="503"/>
      <c r="F25" s="503"/>
      <c r="G25" s="503"/>
      <c r="H25" s="683"/>
      <c r="I25" s="409"/>
      <c r="J25" s="503"/>
      <c r="K25" s="410">
        <f t="shared" si="0"/>
        <v>0</v>
      </c>
      <c r="L25" s="435"/>
    </row>
    <row r="26" spans="1:12" x14ac:dyDescent="0.2">
      <c r="A26" s="1755" t="s">
        <v>705</v>
      </c>
      <c r="B26" s="290" t="s">
        <v>826</v>
      </c>
      <c r="C26" s="503"/>
      <c r="D26" s="503"/>
      <c r="E26" s="503"/>
      <c r="F26" s="503"/>
      <c r="G26" s="503"/>
      <c r="H26" s="683"/>
      <c r="I26" s="409"/>
      <c r="J26" s="503"/>
      <c r="K26" s="410">
        <f t="shared" si="0"/>
        <v>0</v>
      </c>
      <c r="L26" s="435"/>
    </row>
    <row r="27" spans="1:12" x14ac:dyDescent="0.2">
      <c r="A27" s="1755" t="s">
        <v>706</v>
      </c>
      <c r="B27" s="290" t="s">
        <v>827</v>
      </c>
      <c r="C27" s="503"/>
      <c r="D27" s="503"/>
      <c r="E27" s="503"/>
      <c r="F27" s="503"/>
      <c r="G27" s="503"/>
      <c r="H27" s="683"/>
      <c r="I27" s="409"/>
      <c r="J27" s="503"/>
      <c r="K27" s="410">
        <f t="shared" si="0"/>
        <v>0</v>
      </c>
      <c r="L27" s="435"/>
    </row>
    <row r="28" spans="1:12" x14ac:dyDescent="0.2">
      <c r="A28" s="1755" t="s">
        <v>156</v>
      </c>
      <c r="B28" s="290" t="s">
        <v>828</v>
      </c>
      <c r="C28" s="503"/>
      <c r="D28" s="503"/>
      <c r="E28" s="503"/>
      <c r="F28" s="503"/>
      <c r="G28" s="503"/>
      <c r="H28" s="683"/>
      <c r="I28" s="409"/>
      <c r="J28" s="503"/>
      <c r="K28" s="410">
        <f t="shared" si="0"/>
        <v>0</v>
      </c>
      <c r="L28" s="435"/>
    </row>
    <row r="29" spans="1:12" x14ac:dyDescent="0.2">
      <c r="A29" s="1755" t="s">
        <v>157</v>
      </c>
      <c r="B29" s="290" t="s">
        <v>829</v>
      </c>
      <c r="C29" s="503"/>
      <c r="D29" s="503"/>
      <c r="E29" s="503"/>
      <c r="F29" s="503"/>
      <c r="G29" s="503"/>
      <c r="H29" s="683"/>
      <c r="I29" s="409"/>
      <c r="J29" s="503"/>
      <c r="K29" s="410">
        <f t="shared" si="0"/>
        <v>0</v>
      </c>
      <c r="L29" s="435"/>
    </row>
    <row r="30" spans="1:12" x14ac:dyDescent="0.2">
      <c r="A30" s="1755" t="s">
        <v>158</v>
      </c>
      <c r="B30" s="290" t="s">
        <v>830</v>
      </c>
      <c r="C30" s="503"/>
      <c r="D30" s="503"/>
      <c r="E30" s="503"/>
      <c r="F30" s="503"/>
      <c r="G30" s="503"/>
      <c r="H30" s="683"/>
      <c r="I30" s="409"/>
      <c r="J30" s="503"/>
      <c r="K30" s="410">
        <f t="shared" si="0"/>
        <v>0</v>
      </c>
      <c r="L30" s="435"/>
    </row>
    <row r="31" spans="1:12" x14ac:dyDescent="0.2">
      <c r="A31" s="1755" t="s">
        <v>159</v>
      </c>
      <c r="B31" s="290" t="s">
        <v>831</v>
      </c>
      <c r="C31" s="503"/>
      <c r="D31" s="503"/>
      <c r="E31" s="503"/>
      <c r="F31" s="503"/>
      <c r="G31" s="503"/>
      <c r="H31" s="683"/>
      <c r="I31" s="409"/>
      <c r="J31" s="503"/>
      <c r="K31" s="410">
        <f t="shared" si="0"/>
        <v>0</v>
      </c>
      <c r="L31" s="435"/>
    </row>
    <row r="32" spans="1:12" x14ac:dyDescent="0.2">
      <c r="A32" s="1756" t="s">
        <v>1318</v>
      </c>
      <c r="B32" s="265" t="s">
        <v>832</v>
      </c>
      <c r="C32" s="503"/>
      <c r="D32" s="503"/>
      <c r="E32" s="503"/>
      <c r="F32" s="503"/>
      <c r="G32" s="503"/>
      <c r="H32" s="683"/>
      <c r="I32" s="409"/>
      <c r="J32" s="510"/>
      <c r="K32" s="410">
        <f t="shared" si="0"/>
        <v>0</v>
      </c>
      <c r="L32" s="435"/>
    </row>
    <row r="33" spans="1:14" ht="12.75" customHeight="1" thickBot="1" x14ac:dyDescent="0.25">
      <c r="A33" s="877" t="s">
        <v>1274</v>
      </c>
      <c r="B33" s="464" t="s">
        <v>648</v>
      </c>
      <c r="C33" s="411">
        <f>SUM(C5:C32)</f>
        <v>1526284</v>
      </c>
      <c r="D33" s="411">
        <f t="shared" ref="D33:L33" si="1">SUM(D5:D32)</f>
        <v>331570</v>
      </c>
      <c r="E33" s="411">
        <f t="shared" si="1"/>
        <v>18346</v>
      </c>
      <c r="F33" s="411">
        <f t="shared" si="1"/>
        <v>32614</v>
      </c>
      <c r="G33" s="411">
        <f t="shared" si="1"/>
        <v>39296</v>
      </c>
      <c r="H33" s="411">
        <f t="shared" si="1"/>
        <v>7457</v>
      </c>
      <c r="I33" s="411">
        <f t="shared" si="1"/>
        <v>0</v>
      </c>
      <c r="J33" s="411">
        <f t="shared" si="1"/>
        <v>0</v>
      </c>
      <c r="K33" s="411">
        <f t="shared" si="1"/>
        <v>1955567</v>
      </c>
      <c r="L33" s="411">
        <f t="shared" si="1"/>
        <v>2084811</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5">
        <v>2110</v>
      </c>
      <c r="C36" s="414"/>
      <c r="D36" s="414"/>
      <c r="E36" s="414"/>
      <c r="F36" s="414"/>
      <c r="G36" s="414"/>
      <c r="H36" s="414"/>
      <c r="I36" s="432"/>
      <c r="J36" s="432"/>
      <c r="K36" s="410">
        <f t="shared" ref="K36:K41" si="2">SUM(C36:J36)</f>
        <v>0</v>
      </c>
      <c r="L36" s="408"/>
    </row>
    <row r="37" spans="1:14" x14ac:dyDescent="0.2">
      <c r="A37" s="1754" t="s">
        <v>1263</v>
      </c>
      <c r="B37" s="265">
        <v>2120</v>
      </c>
      <c r="C37" s="408">
        <f>47049</f>
        <v>47049</v>
      </c>
      <c r="D37" s="408">
        <f>10047</f>
        <v>10047</v>
      </c>
      <c r="E37" s="408">
        <f>90</f>
        <v>90</v>
      </c>
      <c r="F37" s="408"/>
      <c r="G37" s="408"/>
      <c r="H37" s="408"/>
      <c r="I37" s="432"/>
      <c r="J37" s="432"/>
      <c r="K37" s="410">
        <f t="shared" si="2"/>
        <v>57186</v>
      </c>
      <c r="L37" s="408">
        <v>57300</v>
      </c>
    </row>
    <row r="38" spans="1:14" x14ac:dyDescent="0.2">
      <c r="A38" s="1754" t="s">
        <v>220</v>
      </c>
      <c r="B38" s="265">
        <v>2130</v>
      </c>
      <c r="C38" s="408"/>
      <c r="D38" s="408"/>
      <c r="E38" s="408">
        <f>723</f>
        <v>723</v>
      </c>
      <c r="F38" s="408"/>
      <c r="G38" s="408"/>
      <c r="H38" s="408"/>
      <c r="I38" s="432"/>
      <c r="J38" s="432"/>
      <c r="K38" s="410">
        <f t="shared" si="2"/>
        <v>723</v>
      </c>
      <c r="L38" s="408">
        <v>750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35056</v>
      </c>
      <c r="D40" s="408">
        <f>9021</f>
        <v>9021</v>
      </c>
      <c r="E40" s="408"/>
      <c r="F40" s="408"/>
      <c r="G40" s="408"/>
      <c r="H40" s="408"/>
      <c r="I40" s="432"/>
      <c r="J40" s="432"/>
      <c r="K40" s="410">
        <f t="shared" si="2"/>
        <v>44077</v>
      </c>
      <c r="L40" s="408">
        <v>44500</v>
      </c>
    </row>
    <row r="41" spans="1:14" x14ac:dyDescent="0.2">
      <c r="A41" s="1754" t="s">
        <v>1881</v>
      </c>
      <c r="B41" s="265">
        <v>2190</v>
      </c>
      <c r="C41" s="408"/>
      <c r="D41" s="408"/>
      <c r="E41" s="408"/>
      <c r="F41" s="408">
        <f>976</f>
        <v>976</v>
      </c>
      <c r="G41" s="408"/>
      <c r="H41" s="408"/>
      <c r="I41" s="432"/>
      <c r="J41" s="432"/>
      <c r="K41" s="410">
        <f t="shared" si="2"/>
        <v>976</v>
      </c>
      <c r="L41" s="408">
        <v>1000</v>
      </c>
    </row>
    <row r="42" spans="1:14" ht="12.75" customHeight="1" thickBot="1" x14ac:dyDescent="0.25">
      <c r="A42" s="877" t="s">
        <v>638</v>
      </c>
      <c r="B42" s="464" t="s">
        <v>810</v>
      </c>
      <c r="C42" s="411">
        <f>SUM(C36:C41)</f>
        <v>82105</v>
      </c>
      <c r="D42" s="411">
        <f t="shared" ref="D42:L42" si="3">SUM(D36:D41)</f>
        <v>19068</v>
      </c>
      <c r="E42" s="411">
        <f t="shared" si="3"/>
        <v>813</v>
      </c>
      <c r="F42" s="411">
        <f t="shared" si="3"/>
        <v>976</v>
      </c>
      <c r="G42" s="411">
        <f t="shared" si="3"/>
        <v>0</v>
      </c>
      <c r="H42" s="411">
        <f t="shared" si="3"/>
        <v>0</v>
      </c>
      <c r="I42" s="411">
        <f t="shared" si="3"/>
        <v>0</v>
      </c>
      <c r="J42" s="411">
        <f t="shared" si="3"/>
        <v>0</v>
      </c>
      <c r="K42" s="411">
        <f t="shared" si="3"/>
        <v>102962</v>
      </c>
      <c r="L42" s="411">
        <f t="shared" si="3"/>
        <v>103550</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5">
        <v>2210</v>
      </c>
      <c r="C44" s="414">
        <f>1225</f>
        <v>1225</v>
      </c>
      <c r="D44" s="414">
        <f>224</f>
        <v>224</v>
      </c>
      <c r="E44" s="414">
        <f>4854</f>
        <v>4854</v>
      </c>
      <c r="F44" s="414">
        <f>3989</f>
        <v>3989</v>
      </c>
      <c r="G44" s="414"/>
      <c r="H44" s="414"/>
      <c r="I44" s="432"/>
      <c r="J44" s="432"/>
      <c r="K44" s="416">
        <f>SUM(C44:J44)</f>
        <v>10292</v>
      </c>
      <c r="L44" s="414">
        <v>20400</v>
      </c>
    </row>
    <row r="45" spans="1:14" x14ac:dyDescent="0.2">
      <c r="A45" s="1754" t="s">
        <v>954</v>
      </c>
      <c r="B45" s="265">
        <v>2220</v>
      </c>
      <c r="C45" s="408">
        <f>296</f>
        <v>296</v>
      </c>
      <c r="D45" s="408"/>
      <c r="E45" s="408">
        <f>8723+24966</f>
        <v>33689</v>
      </c>
      <c r="F45" s="408">
        <f>9642</f>
        <v>9642</v>
      </c>
      <c r="G45" s="408">
        <f>1500</f>
        <v>1500</v>
      </c>
      <c r="H45" s="408"/>
      <c r="I45" s="432"/>
      <c r="J45" s="432"/>
      <c r="K45" s="416">
        <f>SUM(C45:J45)</f>
        <v>45127</v>
      </c>
      <c r="L45" s="408"/>
    </row>
    <row r="46" spans="1:14" x14ac:dyDescent="0.2">
      <c r="A46" s="1754" t="s">
        <v>955</v>
      </c>
      <c r="B46" s="265">
        <v>2230</v>
      </c>
      <c r="C46" s="408"/>
      <c r="D46" s="408"/>
      <c r="E46" s="408"/>
      <c r="F46" s="408"/>
      <c r="G46" s="408"/>
      <c r="H46" s="408"/>
      <c r="I46" s="432"/>
      <c r="J46" s="432"/>
      <c r="K46" s="416">
        <f>SUM(C46:J46)</f>
        <v>0</v>
      </c>
      <c r="L46" s="408"/>
    </row>
    <row r="47" spans="1:14" ht="12.75" customHeight="1" thickBot="1" x14ac:dyDescent="0.25">
      <c r="A47" s="877" t="s">
        <v>639</v>
      </c>
      <c r="B47" s="464" t="s">
        <v>33</v>
      </c>
      <c r="C47" s="411">
        <f>SUM(C44:C46)</f>
        <v>1521</v>
      </c>
      <c r="D47" s="411">
        <f t="shared" ref="D47:K47" si="4">SUM(D44:D46)</f>
        <v>224</v>
      </c>
      <c r="E47" s="411">
        <f t="shared" si="4"/>
        <v>38543</v>
      </c>
      <c r="F47" s="411">
        <f t="shared" si="4"/>
        <v>13631</v>
      </c>
      <c r="G47" s="411">
        <f t="shared" si="4"/>
        <v>1500</v>
      </c>
      <c r="H47" s="411">
        <f t="shared" si="4"/>
        <v>0</v>
      </c>
      <c r="I47" s="411">
        <f t="shared" si="4"/>
        <v>0</v>
      </c>
      <c r="J47" s="411">
        <f t="shared" si="4"/>
        <v>0</v>
      </c>
      <c r="K47" s="411">
        <f t="shared" si="4"/>
        <v>55419</v>
      </c>
      <c r="L47" s="411">
        <f>SUM(L44:L46)</f>
        <v>20400</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5">
        <v>2310</v>
      </c>
      <c r="C49" s="414">
        <f>4746</f>
        <v>4746</v>
      </c>
      <c r="D49" s="414">
        <f>458</f>
        <v>458</v>
      </c>
      <c r="E49" s="414">
        <f>10207</f>
        <v>10207</v>
      </c>
      <c r="F49" s="414">
        <f>39</f>
        <v>39</v>
      </c>
      <c r="G49" s="414"/>
      <c r="H49" s="414">
        <f>3542</f>
        <v>3542</v>
      </c>
      <c r="I49" s="432"/>
      <c r="J49" s="432"/>
      <c r="K49" s="416">
        <f>SUM(C49:J49)</f>
        <v>18992</v>
      </c>
      <c r="L49" s="414">
        <v>19250</v>
      </c>
    </row>
    <row r="50" spans="1:14" x14ac:dyDescent="0.2">
      <c r="A50" s="1754" t="s">
        <v>957</v>
      </c>
      <c r="B50" s="265">
        <v>2320</v>
      </c>
      <c r="C50" s="408">
        <f>81558</f>
        <v>81558</v>
      </c>
      <c r="D50" s="408">
        <f>11579</f>
        <v>11579</v>
      </c>
      <c r="E50" s="408">
        <f>3317</f>
        <v>3317</v>
      </c>
      <c r="F50" s="408">
        <f>358</f>
        <v>358</v>
      </c>
      <c r="G50" s="408"/>
      <c r="H50" s="408">
        <f>680</f>
        <v>680</v>
      </c>
      <c r="I50" s="432"/>
      <c r="J50" s="432"/>
      <c r="K50" s="416">
        <f>SUM(C50:J50)</f>
        <v>97492</v>
      </c>
      <c r="L50" s="408">
        <v>97640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334</v>
      </c>
      <c r="B52" s="819" t="s">
        <v>422</v>
      </c>
      <c r="C52" s="683"/>
      <c r="D52" s="683"/>
      <c r="E52" s="683"/>
      <c r="F52" s="683"/>
      <c r="G52" s="683"/>
      <c r="H52" s="683"/>
      <c r="I52" s="683"/>
      <c r="J52" s="683"/>
      <c r="K52" s="416">
        <f>SUM(C52:J52)</f>
        <v>0</v>
      </c>
      <c r="L52" s="683"/>
    </row>
    <row r="53" spans="1:14" ht="12.75" customHeight="1" thickBot="1" x14ac:dyDescent="0.25">
      <c r="A53" s="877" t="s">
        <v>811</v>
      </c>
      <c r="B53" s="464" t="s">
        <v>34</v>
      </c>
      <c r="C53" s="411">
        <f>SUM(C49:C52)</f>
        <v>86304</v>
      </c>
      <c r="D53" s="411">
        <f t="shared" ref="D53:L53" si="5">SUM(D49:D52)</f>
        <v>12037</v>
      </c>
      <c r="E53" s="411">
        <f t="shared" si="5"/>
        <v>13524</v>
      </c>
      <c r="F53" s="411">
        <f t="shared" si="5"/>
        <v>397</v>
      </c>
      <c r="G53" s="411">
        <f t="shared" si="5"/>
        <v>0</v>
      </c>
      <c r="H53" s="411">
        <f t="shared" si="5"/>
        <v>4222</v>
      </c>
      <c r="I53" s="411">
        <f t="shared" si="5"/>
        <v>0</v>
      </c>
      <c r="J53" s="411">
        <f t="shared" si="5"/>
        <v>0</v>
      </c>
      <c r="K53" s="411">
        <f t="shared" si="5"/>
        <v>116484</v>
      </c>
      <c r="L53" s="411">
        <f t="shared" si="5"/>
        <v>116890</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5">
        <v>2410</v>
      </c>
      <c r="C55" s="414">
        <f>48675+63317</f>
        <v>111992</v>
      </c>
      <c r="D55" s="414">
        <f>10038+18337</f>
        <v>28375</v>
      </c>
      <c r="E55" s="414">
        <f>298</f>
        <v>298</v>
      </c>
      <c r="F55" s="414">
        <f>4946+5338</f>
        <v>10284</v>
      </c>
      <c r="G55" s="414"/>
      <c r="H55" s="414">
        <f>260</f>
        <v>260</v>
      </c>
      <c r="I55" s="432"/>
      <c r="J55" s="432"/>
      <c r="K55" s="416">
        <f>SUM(C55:J55)</f>
        <v>151209</v>
      </c>
      <c r="L55" s="414">
        <v>152460</v>
      </c>
    </row>
    <row r="56" spans="1:14" ht="12.75" customHeight="1" x14ac:dyDescent="0.2">
      <c r="A56" s="1760" t="s">
        <v>433</v>
      </c>
      <c r="B56" s="113">
        <v>2490</v>
      </c>
      <c r="C56" s="408"/>
      <c r="D56" s="408"/>
      <c r="E56" s="408"/>
      <c r="F56" s="408"/>
      <c r="G56" s="408"/>
      <c r="H56" s="408"/>
      <c r="I56" s="432"/>
      <c r="J56" s="432"/>
      <c r="K56" s="416">
        <f>SUM(C56:J56)</f>
        <v>0</v>
      </c>
      <c r="L56" s="408"/>
    </row>
    <row r="57" spans="1:14" s="15" customFormat="1" ht="12.75" customHeight="1" thickBot="1" x14ac:dyDescent="0.25">
      <c r="A57" s="877" t="s">
        <v>297</v>
      </c>
      <c r="B57" s="536" t="s">
        <v>35</v>
      </c>
      <c r="C57" s="417">
        <f>SUM(C55:C56)</f>
        <v>111992</v>
      </c>
      <c r="D57" s="417">
        <f t="shared" ref="D57:K57" si="6">SUM(D55:D56)</f>
        <v>28375</v>
      </c>
      <c r="E57" s="417">
        <f t="shared" si="6"/>
        <v>298</v>
      </c>
      <c r="F57" s="417">
        <f t="shared" si="6"/>
        <v>10284</v>
      </c>
      <c r="G57" s="417">
        <f t="shared" si="6"/>
        <v>0</v>
      </c>
      <c r="H57" s="417">
        <f t="shared" si="6"/>
        <v>260</v>
      </c>
      <c r="I57" s="417">
        <f t="shared" si="6"/>
        <v>0</v>
      </c>
      <c r="J57" s="417">
        <f t="shared" si="6"/>
        <v>0</v>
      </c>
      <c r="K57" s="417">
        <f t="shared" si="6"/>
        <v>151209</v>
      </c>
      <c r="L57" s="411">
        <f>SUM(L55:L56)</f>
        <v>152460</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530</v>
      </c>
      <c r="B60" s="265">
        <v>2520</v>
      </c>
      <c r="C60" s="408">
        <f>42717</f>
        <v>42717</v>
      </c>
      <c r="D60" s="408">
        <f>4579</f>
        <v>4579</v>
      </c>
      <c r="E60" s="408">
        <f>19</f>
        <v>19</v>
      </c>
      <c r="F60" s="408">
        <f>8713</f>
        <v>8713</v>
      </c>
      <c r="G60" s="408"/>
      <c r="H60" s="408">
        <f>296</f>
        <v>296</v>
      </c>
      <c r="I60" s="432"/>
      <c r="J60" s="432"/>
      <c r="K60" s="416">
        <f t="shared" si="7"/>
        <v>56324</v>
      </c>
      <c r="L60" s="408">
        <v>56750</v>
      </c>
      <c r="M60" s="14"/>
      <c r="N60" s="14"/>
    </row>
    <row r="61" spans="1:14" s="15" customFormat="1" x14ac:dyDescent="0.2">
      <c r="A61" s="1754" t="s">
        <v>219</v>
      </c>
      <c r="B61" s="265">
        <v>2540</v>
      </c>
      <c r="C61" s="408">
        <f>53155</f>
        <v>53155</v>
      </c>
      <c r="D61" s="408">
        <f>10691</f>
        <v>10691</v>
      </c>
      <c r="E61" s="408">
        <f>14730</f>
        <v>14730</v>
      </c>
      <c r="F61" s="408"/>
      <c r="G61" s="408"/>
      <c r="H61" s="408"/>
      <c r="I61" s="432"/>
      <c r="J61" s="432"/>
      <c r="K61" s="416">
        <f t="shared" si="7"/>
        <v>78576</v>
      </c>
      <c r="L61" s="408">
        <v>78925</v>
      </c>
      <c r="M61" s="14"/>
      <c r="N61" s="14"/>
    </row>
    <row r="62" spans="1:14" s="15" customFormat="1" x14ac:dyDescent="0.2">
      <c r="A62" s="1754" t="s">
        <v>1105</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f>42306</f>
        <v>42306</v>
      </c>
      <c r="D63" s="408">
        <f>13475</f>
        <v>13475</v>
      </c>
      <c r="E63" s="408">
        <f>588</f>
        <v>588</v>
      </c>
      <c r="F63" s="408">
        <f>81580</f>
        <v>81580</v>
      </c>
      <c r="G63" s="408"/>
      <c r="H63" s="408"/>
      <c r="I63" s="432"/>
      <c r="J63" s="432"/>
      <c r="K63" s="416">
        <f t="shared" si="7"/>
        <v>137949</v>
      </c>
      <c r="L63" s="408">
        <v>138675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813</v>
      </c>
      <c r="B65" s="464" t="s">
        <v>36</v>
      </c>
      <c r="C65" s="411">
        <f>SUM(C59:C64)</f>
        <v>138178</v>
      </c>
      <c r="D65" s="411">
        <f t="shared" ref="D65:L65" si="8">SUM(D59:D64)</f>
        <v>28745</v>
      </c>
      <c r="E65" s="411">
        <f t="shared" si="8"/>
        <v>15337</v>
      </c>
      <c r="F65" s="411">
        <f t="shared" si="8"/>
        <v>90293</v>
      </c>
      <c r="G65" s="411">
        <f t="shared" si="8"/>
        <v>0</v>
      </c>
      <c r="H65" s="411">
        <f t="shared" si="8"/>
        <v>296</v>
      </c>
      <c r="I65" s="411">
        <f t="shared" si="8"/>
        <v>0</v>
      </c>
      <c r="J65" s="411">
        <f t="shared" si="8"/>
        <v>0</v>
      </c>
      <c r="K65" s="411">
        <f t="shared" si="8"/>
        <v>272849</v>
      </c>
      <c r="L65" s="411">
        <f t="shared" si="8"/>
        <v>274350</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690</v>
      </c>
      <c r="B68" s="265">
        <v>2620</v>
      </c>
      <c r="C68" s="408"/>
      <c r="D68" s="408"/>
      <c r="E68" s="408"/>
      <c r="F68" s="408"/>
      <c r="G68" s="408"/>
      <c r="H68" s="408"/>
      <c r="I68" s="432"/>
      <c r="J68" s="432"/>
      <c r="K68" s="416">
        <f>SUM(C68:J68)</f>
        <v>0</v>
      </c>
      <c r="L68" s="408"/>
      <c r="M68" s="14"/>
      <c r="N68" s="14"/>
    </row>
    <row r="69" spans="1:14" s="15" customFormat="1" x14ac:dyDescent="0.2">
      <c r="A69" s="1754" t="s">
        <v>1226</v>
      </c>
      <c r="B69" s="265">
        <v>2630</v>
      </c>
      <c r="C69" s="408"/>
      <c r="D69" s="408"/>
      <c r="E69" s="408"/>
      <c r="F69" s="408"/>
      <c r="G69" s="408"/>
      <c r="H69" s="408"/>
      <c r="I69" s="432"/>
      <c r="J69" s="432"/>
      <c r="K69" s="416">
        <f>SUM(C69:J69)</f>
        <v>0</v>
      </c>
      <c r="L69" s="408"/>
      <c r="M69" s="14"/>
      <c r="N69" s="14"/>
    </row>
    <row r="70" spans="1:14" s="15" customFormat="1" x14ac:dyDescent="0.2">
      <c r="A70" s="1754" t="s">
        <v>462</v>
      </c>
      <c r="B70" s="265">
        <v>2640</v>
      </c>
      <c r="C70" s="408"/>
      <c r="D70" s="408"/>
      <c r="E70" s="408"/>
      <c r="F70" s="408"/>
      <c r="G70" s="408"/>
      <c r="H70" s="408"/>
      <c r="I70" s="432"/>
      <c r="J70" s="432"/>
      <c r="K70" s="416">
        <f>SUM(C70:J70)</f>
        <v>0</v>
      </c>
      <c r="L70" s="408"/>
      <c r="M70" s="14"/>
      <c r="N70" s="14"/>
    </row>
    <row r="71" spans="1:14" s="15" customFormat="1" x14ac:dyDescent="0.2">
      <c r="A71" s="1754" t="s">
        <v>463</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c r="M73" s="14"/>
      <c r="N73" s="14"/>
    </row>
    <row r="74" spans="1:14" ht="12.75" customHeight="1" thickTop="1" thickBot="1" x14ac:dyDescent="0.25">
      <c r="A74" s="877" t="s">
        <v>950</v>
      </c>
      <c r="B74" s="1745">
        <v>2000</v>
      </c>
      <c r="C74" s="421">
        <f>SUM(C42,C47,C53,C57,C65,C72,C73)</f>
        <v>420100</v>
      </c>
      <c r="D74" s="421">
        <f t="shared" ref="D74:K74" si="10">SUM(D42,D47,D53,D57,D65,D72,D73)</f>
        <v>88449</v>
      </c>
      <c r="E74" s="421">
        <f t="shared" si="10"/>
        <v>68515</v>
      </c>
      <c r="F74" s="421">
        <f t="shared" si="10"/>
        <v>115581</v>
      </c>
      <c r="G74" s="421">
        <f t="shared" si="10"/>
        <v>1500</v>
      </c>
      <c r="H74" s="421">
        <f t="shared" si="10"/>
        <v>4778</v>
      </c>
      <c r="I74" s="421">
        <f t="shared" si="10"/>
        <v>0</v>
      </c>
      <c r="J74" s="421">
        <f t="shared" si="10"/>
        <v>0</v>
      </c>
      <c r="K74" s="421">
        <f t="shared" si="10"/>
        <v>698923</v>
      </c>
      <c r="L74" s="421">
        <f>SUM(L42,L47,L53,L57,L65,L72,L73)</f>
        <v>667650</v>
      </c>
    </row>
    <row r="75" spans="1:14" s="23" customFormat="1" ht="18" customHeight="1" thickTop="1" thickBot="1" x14ac:dyDescent="0.25">
      <c r="A75" s="1753" t="s">
        <v>50</v>
      </c>
      <c r="B75" s="1747" t="s">
        <v>653</v>
      </c>
      <c r="C75" s="419"/>
      <c r="D75" s="419"/>
      <c r="E75" s="419"/>
      <c r="F75" s="419"/>
      <c r="G75" s="419"/>
      <c r="H75" s="419"/>
      <c r="I75" s="425"/>
      <c r="J75" s="425"/>
      <c r="K75" s="411">
        <f>SUM(C75:J75)</f>
        <v>0</v>
      </c>
      <c r="L75" s="420"/>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5">
        <v>4110</v>
      </c>
      <c r="C78" s="409"/>
      <c r="D78" s="409"/>
      <c r="E78" s="414">
        <f>438</f>
        <v>438</v>
      </c>
      <c r="F78" s="409"/>
      <c r="G78" s="409"/>
      <c r="H78" s="423"/>
      <c r="I78" s="503"/>
      <c r="J78" s="503"/>
      <c r="K78" s="410">
        <f t="shared" ref="K78:K83" si="11">SUM(C78:J78)</f>
        <v>438</v>
      </c>
      <c r="L78" s="414">
        <v>440</v>
      </c>
    </row>
    <row r="79" spans="1:14" x14ac:dyDescent="0.2">
      <c r="A79" s="1754" t="s">
        <v>342</v>
      </c>
      <c r="B79" s="265">
        <v>4120</v>
      </c>
      <c r="C79" s="409"/>
      <c r="D79" s="409"/>
      <c r="E79" s="408"/>
      <c r="F79" s="409"/>
      <c r="G79" s="409"/>
      <c r="H79" s="408">
        <f>932+60392+87301</f>
        <v>148625</v>
      </c>
      <c r="I79" s="503"/>
      <c r="J79" s="503"/>
      <c r="K79" s="410">
        <f t="shared" si="11"/>
        <v>148625</v>
      </c>
      <c r="L79" s="408">
        <v>933</v>
      </c>
    </row>
    <row r="80" spans="1:14" x14ac:dyDescent="0.2">
      <c r="A80" s="1754" t="s">
        <v>343</v>
      </c>
      <c r="B80" s="265">
        <v>4130</v>
      </c>
      <c r="C80" s="409"/>
      <c r="D80" s="409"/>
      <c r="E80" s="408"/>
      <c r="F80" s="409"/>
      <c r="G80" s="409"/>
      <c r="H80" s="408"/>
      <c r="I80" s="503"/>
      <c r="J80" s="503"/>
      <c r="K80" s="410">
        <f t="shared" si="11"/>
        <v>0</v>
      </c>
      <c r="L80" s="408"/>
    </row>
    <row r="81" spans="1:12" x14ac:dyDescent="0.2">
      <c r="A81" s="1754" t="s">
        <v>790</v>
      </c>
      <c r="B81" s="265">
        <v>4140</v>
      </c>
      <c r="C81" s="409"/>
      <c r="D81" s="409"/>
      <c r="E81" s="408"/>
      <c r="F81" s="409"/>
      <c r="G81" s="409"/>
      <c r="H81" s="408">
        <f>26869</f>
        <v>26869</v>
      </c>
      <c r="I81" s="503"/>
      <c r="J81" s="503"/>
      <c r="K81" s="410">
        <f t="shared" si="11"/>
        <v>26869</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791</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438</v>
      </c>
      <c r="F84" s="409"/>
      <c r="G84" s="409"/>
      <c r="H84" s="411">
        <f>SUM(H78:H83)</f>
        <v>175494</v>
      </c>
      <c r="I84" s="503"/>
      <c r="J84" s="503"/>
      <c r="K84" s="411">
        <f>SUM(K78:K83)</f>
        <v>175932</v>
      </c>
      <c r="L84" s="411">
        <f>SUM(L78:L83)</f>
        <v>1373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792</v>
      </c>
      <c r="B86" s="862">
        <v>4220</v>
      </c>
      <c r="C86" s="409"/>
      <c r="D86" s="409"/>
      <c r="E86" s="433"/>
      <c r="F86" s="409"/>
      <c r="G86" s="409"/>
      <c r="H86" s="432"/>
      <c r="I86" s="503"/>
      <c r="J86" s="503"/>
      <c r="K86" s="516">
        <f t="shared" ref="K86:K98" si="12">H86</f>
        <v>0</v>
      </c>
      <c r="L86" s="438">
        <v>60550</v>
      </c>
    </row>
    <row r="87" spans="1:12" ht="14.25" thickTop="1" thickBot="1" x14ac:dyDescent="0.25">
      <c r="A87" s="875" t="s">
        <v>793</v>
      </c>
      <c r="B87" s="514">
        <v>4230</v>
      </c>
      <c r="C87" s="409"/>
      <c r="D87" s="409"/>
      <c r="E87" s="433"/>
      <c r="F87" s="409"/>
      <c r="G87" s="409"/>
      <c r="H87" s="432"/>
      <c r="I87" s="503"/>
      <c r="J87" s="503"/>
      <c r="K87" s="516">
        <f t="shared" si="12"/>
        <v>0</v>
      </c>
      <c r="L87" s="438"/>
    </row>
    <row r="88" spans="1:12" ht="12.75" customHeight="1" thickTop="1" thickBot="1" x14ac:dyDescent="0.25">
      <c r="A88" s="875" t="s">
        <v>862</v>
      </c>
      <c r="B88" s="514">
        <v>4240</v>
      </c>
      <c r="C88" s="409"/>
      <c r="D88" s="409"/>
      <c r="E88" s="433"/>
      <c r="F88" s="409"/>
      <c r="G88" s="409"/>
      <c r="H88" s="432"/>
      <c r="I88" s="503"/>
      <c r="J88" s="503"/>
      <c r="K88" s="516">
        <f t="shared" si="12"/>
        <v>0</v>
      </c>
      <c r="L88" s="438">
        <v>26870</v>
      </c>
    </row>
    <row r="89" spans="1:12" ht="12.75" customHeight="1" thickTop="1" thickBot="1" x14ac:dyDescent="0.25">
      <c r="A89" s="875" t="s">
        <v>794</v>
      </c>
      <c r="B89" s="514">
        <v>4270</v>
      </c>
      <c r="C89" s="409"/>
      <c r="D89" s="409"/>
      <c r="E89" s="433"/>
      <c r="F89" s="409"/>
      <c r="G89" s="409"/>
      <c r="H89" s="432"/>
      <c r="I89" s="503"/>
      <c r="J89" s="503"/>
      <c r="K89" s="516">
        <f t="shared" si="12"/>
        <v>0</v>
      </c>
      <c r="L89" s="438"/>
    </row>
    <row r="90" spans="1:12" ht="12.75" customHeight="1" thickTop="1" thickBot="1" x14ac:dyDescent="0.25">
      <c r="A90" s="875" t="s">
        <v>777</v>
      </c>
      <c r="B90" s="514">
        <v>4280</v>
      </c>
      <c r="C90" s="409"/>
      <c r="D90" s="409"/>
      <c r="E90" s="433"/>
      <c r="F90" s="409"/>
      <c r="G90" s="409"/>
      <c r="H90" s="432"/>
      <c r="I90" s="503"/>
      <c r="J90" s="503"/>
      <c r="K90" s="516">
        <f t="shared" si="12"/>
        <v>0</v>
      </c>
      <c r="L90" s="438"/>
    </row>
    <row r="91" spans="1:12" ht="12.75" customHeight="1" thickTop="1" thickBot="1" x14ac:dyDescent="0.25">
      <c r="A91" s="875" t="s">
        <v>778</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87420</v>
      </c>
    </row>
    <row r="93" spans="1:12" ht="14.25" thickTop="1" thickBot="1" x14ac:dyDescent="0.25">
      <c r="A93" s="1749" t="s">
        <v>779</v>
      </c>
      <c r="B93" s="1750">
        <v>4310</v>
      </c>
      <c r="C93" s="409"/>
      <c r="D93" s="409"/>
      <c r="E93" s="433"/>
      <c r="F93" s="409"/>
      <c r="G93" s="409"/>
      <c r="H93" s="1751"/>
      <c r="I93" s="503"/>
      <c r="J93" s="503"/>
      <c r="K93" s="516">
        <f t="shared" si="12"/>
        <v>0</v>
      </c>
      <c r="L93" s="800"/>
    </row>
    <row r="94" spans="1:12" ht="12.75" customHeight="1" thickTop="1" thickBot="1" x14ac:dyDescent="0.25">
      <c r="A94" s="875" t="s">
        <v>780</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781</v>
      </c>
      <c r="B96" s="514">
        <v>4340</v>
      </c>
      <c r="C96" s="409"/>
      <c r="D96" s="409"/>
      <c r="E96" s="433"/>
      <c r="F96" s="409"/>
      <c r="G96" s="409"/>
      <c r="H96" s="432"/>
      <c r="I96" s="503"/>
      <c r="J96" s="503"/>
      <c r="K96" s="516">
        <f t="shared" si="12"/>
        <v>0</v>
      </c>
      <c r="L96" s="438"/>
    </row>
    <row r="97" spans="1:14" ht="12.75" customHeight="1" thickTop="1" thickBot="1" x14ac:dyDescent="0.25">
      <c r="A97" s="875" t="s">
        <v>860</v>
      </c>
      <c r="B97" s="514">
        <v>4370</v>
      </c>
      <c r="C97" s="409"/>
      <c r="D97" s="409"/>
      <c r="E97" s="433"/>
      <c r="F97" s="409"/>
      <c r="G97" s="409"/>
      <c r="H97" s="432"/>
      <c r="I97" s="503"/>
      <c r="J97" s="503"/>
      <c r="K97" s="516">
        <f t="shared" si="12"/>
        <v>0</v>
      </c>
      <c r="L97" s="438"/>
    </row>
    <row r="98" spans="1:14" ht="14.25" thickTop="1" thickBot="1" x14ac:dyDescent="0.25">
      <c r="A98" s="875" t="s">
        <v>861</v>
      </c>
      <c r="B98" s="514">
        <v>4380</v>
      </c>
      <c r="C98" s="409"/>
      <c r="D98" s="409"/>
      <c r="E98" s="515"/>
      <c r="F98" s="409"/>
      <c r="G98" s="409"/>
      <c r="H98" s="432"/>
      <c r="I98" s="503"/>
      <c r="J98" s="503"/>
      <c r="K98" s="516">
        <f t="shared" si="12"/>
        <v>0</v>
      </c>
      <c r="L98" s="438"/>
    </row>
    <row r="99" spans="1:14" ht="14.25" thickTop="1" thickBot="1" x14ac:dyDescent="0.25">
      <c r="A99" s="875" t="s">
        <v>423</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438</v>
      </c>
      <c r="F102" s="409"/>
      <c r="G102" s="409"/>
      <c r="H102" s="421">
        <f>SUM(H84,H92,H100,H101)</f>
        <v>175494</v>
      </c>
      <c r="I102" s="503"/>
      <c r="J102" s="503"/>
      <c r="K102" s="421">
        <f>SUM(K84,K92,K100,K101)</f>
        <v>175932</v>
      </c>
      <c r="L102" s="421">
        <f>SUM(L84,L92,L100,L101)</f>
        <v>88793</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4" customFormat="1" ht="13.5" customHeight="1" x14ac:dyDescent="0.2">
      <c r="A104" s="1765" t="s">
        <v>698</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1364</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671</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592</v>
      </c>
      <c r="B113" s="262"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1946384</v>
      </c>
      <c r="D114" s="411">
        <f t="shared" ref="D114:K114" si="13">SUM(D33,D74,D75,D102,D112,D113)</f>
        <v>420019</v>
      </c>
      <c r="E114" s="411">
        <f t="shared" si="13"/>
        <v>87299</v>
      </c>
      <c r="F114" s="411">
        <f t="shared" si="13"/>
        <v>148195</v>
      </c>
      <c r="G114" s="411">
        <f t="shared" si="13"/>
        <v>40796</v>
      </c>
      <c r="H114" s="411">
        <f>SUM(H33,H74,H75,H102,H112,H113)</f>
        <v>187729</v>
      </c>
      <c r="I114" s="411">
        <f t="shared" si="13"/>
        <v>0</v>
      </c>
      <c r="J114" s="411">
        <f t="shared" si="13"/>
        <v>0</v>
      </c>
      <c r="K114" s="411">
        <f t="shared" si="13"/>
        <v>2830422</v>
      </c>
      <c r="L114" s="411">
        <f>SUM(L33,L74,L75,L102,L112,L113)</f>
        <v>2841254</v>
      </c>
    </row>
    <row r="115" spans="1:14" ht="23.25" thickTop="1" x14ac:dyDescent="0.2">
      <c r="A115" s="1766" t="s">
        <v>1153</v>
      </c>
      <c r="B115" s="882"/>
      <c r="C115" s="412"/>
      <c r="D115" s="412"/>
      <c r="E115" s="412"/>
      <c r="F115" s="412"/>
      <c r="G115" s="412"/>
      <c r="H115" s="412"/>
      <c r="I115" s="412"/>
      <c r="J115" s="412"/>
      <c r="K115" s="436">
        <f>'Revenues 9-14'!C275-'Expenditures 15-22'!K114</f>
        <v>39975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332</v>
      </c>
      <c r="B117" s="2281"/>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f>59617+1226</f>
        <v>60843</v>
      </c>
      <c r="F124" s="408">
        <f>82768</f>
        <v>82768</v>
      </c>
      <c r="G124" s="408">
        <v>12300</v>
      </c>
      <c r="H124" s="408">
        <f>2525</f>
        <v>2525</v>
      </c>
      <c r="I124" s="432"/>
      <c r="J124" s="432"/>
      <c r="K124" s="411">
        <f>SUM(C124:J124)</f>
        <v>158436</v>
      </c>
      <c r="L124" s="408">
        <v>159200</v>
      </c>
    </row>
    <row r="125" spans="1:14" ht="14.25" thickTop="1" thickBot="1" x14ac:dyDescent="0.25">
      <c r="A125" s="1754" t="s">
        <v>1105</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813</v>
      </c>
      <c r="B127" s="464" t="s">
        <v>36</v>
      </c>
      <c r="C127" s="411">
        <f>SUM(C122:C126)</f>
        <v>0</v>
      </c>
      <c r="D127" s="411">
        <f t="shared" ref="D127:L127" si="14">SUM(D122:D126)</f>
        <v>0</v>
      </c>
      <c r="E127" s="411">
        <f t="shared" si="14"/>
        <v>60843</v>
      </c>
      <c r="F127" s="411">
        <f t="shared" si="14"/>
        <v>82768</v>
      </c>
      <c r="G127" s="411">
        <f t="shared" si="14"/>
        <v>12300</v>
      </c>
      <c r="H127" s="411">
        <f t="shared" si="14"/>
        <v>2525</v>
      </c>
      <c r="I127" s="411">
        <f t="shared" si="14"/>
        <v>0</v>
      </c>
      <c r="J127" s="411">
        <f t="shared" si="14"/>
        <v>0</v>
      </c>
      <c r="K127" s="411">
        <f t="shared" si="14"/>
        <v>158436</v>
      </c>
      <c r="L127" s="411">
        <f t="shared" si="14"/>
        <v>159200</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row>
    <row r="129" spans="1:14" ht="12.75" customHeight="1" thickBot="1" x14ac:dyDescent="0.25">
      <c r="A129" s="1805" t="s">
        <v>950</v>
      </c>
      <c r="B129" s="1748" t="s">
        <v>647</v>
      </c>
      <c r="C129" s="421">
        <f>SUM(C120,C127,C128)</f>
        <v>0</v>
      </c>
      <c r="D129" s="421">
        <f t="shared" ref="D129:L129" si="15">SUM(D120,D127,D128)</f>
        <v>0</v>
      </c>
      <c r="E129" s="421">
        <f t="shared" si="15"/>
        <v>60843</v>
      </c>
      <c r="F129" s="421">
        <f t="shared" si="15"/>
        <v>82768</v>
      </c>
      <c r="G129" s="421">
        <f t="shared" si="15"/>
        <v>12300</v>
      </c>
      <c r="H129" s="421">
        <f t="shared" si="15"/>
        <v>2525</v>
      </c>
      <c r="I129" s="421">
        <f t="shared" si="15"/>
        <v>0</v>
      </c>
      <c r="J129" s="421">
        <f t="shared" si="15"/>
        <v>0</v>
      </c>
      <c r="K129" s="421">
        <f t="shared" si="15"/>
        <v>158436</v>
      </c>
      <c r="L129" s="421">
        <f t="shared" si="15"/>
        <v>159200</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5">
        <v>4120</v>
      </c>
      <c r="C133" s="409"/>
      <c r="D133" s="409"/>
      <c r="E133" s="431"/>
      <c r="F133" s="409"/>
      <c r="G133" s="409"/>
      <c r="H133" s="414"/>
      <c r="I133" s="503"/>
      <c r="J133" s="409"/>
      <c r="K133" s="416">
        <f>SUM(E133,H133)</f>
        <v>0</v>
      </c>
      <c r="L133" s="414"/>
    </row>
    <row r="134" spans="1:14" x14ac:dyDescent="0.2">
      <c r="A134" s="1754" t="s">
        <v>790</v>
      </c>
      <c r="B134" s="265">
        <v>4140</v>
      </c>
      <c r="C134" s="409"/>
      <c r="D134" s="409"/>
      <c r="E134" s="432"/>
      <c r="F134" s="409"/>
      <c r="G134" s="409"/>
      <c r="H134" s="408"/>
      <c r="I134" s="503"/>
      <c r="J134" s="409"/>
      <c r="K134" s="416">
        <f>SUM(E134,H134)</f>
        <v>0</v>
      </c>
      <c r="L134" s="408"/>
    </row>
    <row r="135" spans="1:14" ht="22.5" x14ac:dyDescent="0.2">
      <c r="A135" s="1760" t="s">
        <v>1284</v>
      </c>
      <c r="B135" s="113">
        <v>4190</v>
      </c>
      <c r="C135" s="409"/>
      <c r="D135" s="409"/>
      <c r="E135" s="432"/>
      <c r="F135" s="409"/>
      <c r="G135" s="409"/>
      <c r="H135" s="408"/>
      <c r="I135" s="503"/>
      <c r="J135" s="409"/>
      <c r="K135" s="416">
        <f>SUM(E135,H135)</f>
        <v>0</v>
      </c>
      <c r="L135" s="408"/>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2"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1364</v>
      </c>
      <c r="B143" s="113" t="s">
        <v>700</v>
      </c>
      <c r="C143" s="409"/>
      <c r="D143" s="409"/>
      <c r="E143" s="409"/>
      <c r="F143" s="409"/>
      <c r="G143" s="409"/>
      <c r="H143" s="408"/>
      <c r="I143" s="429"/>
      <c r="J143" s="409"/>
      <c r="K143" s="416">
        <f>SUM(H143)</f>
        <v>0</v>
      </c>
      <c r="L143" s="408"/>
    </row>
    <row r="144" spans="1:14" x14ac:dyDescent="0.2">
      <c r="A144" s="1754" t="s">
        <v>92</v>
      </c>
      <c r="B144" s="265" t="s">
        <v>671</v>
      </c>
      <c r="C144" s="409"/>
      <c r="D144" s="409"/>
      <c r="E144" s="409"/>
      <c r="F144" s="409"/>
      <c r="G144" s="409"/>
      <c r="H144" s="408"/>
      <c r="I144" s="429"/>
      <c r="J144" s="409"/>
      <c r="K144" s="416">
        <f>SUM(H144)</f>
        <v>0</v>
      </c>
      <c r="L144" s="408"/>
    </row>
    <row r="145" spans="1:14" ht="12.75" customHeight="1" x14ac:dyDescent="0.2">
      <c r="A145" s="1754" t="s">
        <v>702</v>
      </c>
      <c r="B145" s="265" t="s">
        <v>701</v>
      </c>
      <c r="C145" s="409"/>
      <c r="D145" s="409"/>
      <c r="E145" s="409"/>
      <c r="F145" s="409"/>
      <c r="G145" s="409"/>
      <c r="H145" s="408"/>
      <c r="I145" s="429"/>
      <c r="J145" s="409"/>
      <c r="K145" s="416">
        <f>SUM(H145)</f>
        <v>0</v>
      </c>
      <c r="L145" s="408"/>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2" t="s">
        <v>1005</v>
      </c>
      <c r="C149" s="409"/>
      <c r="D149" s="409"/>
      <c r="E149" s="409"/>
      <c r="F149" s="409"/>
      <c r="G149" s="409"/>
      <c r="H149" s="519"/>
      <c r="I149" s="427"/>
      <c r="J149" s="409"/>
      <c r="K149" s="413"/>
      <c r="L149" s="419"/>
    </row>
    <row r="150" spans="1:14" ht="12.75" customHeight="1" thickTop="1" thickBot="1" x14ac:dyDescent="0.25">
      <c r="A150" s="2291" t="s">
        <v>703</v>
      </c>
      <c r="B150" s="2292"/>
      <c r="C150" s="411">
        <f>SUM(C129,C130,C138,C148,C149)</f>
        <v>0</v>
      </c>
      <c r="D150" s="411">
        <f t="shared" ref="D150:K150" si="16">SUM(D129,D130,D138,D148,D149)</f>
        <v>0</v>
      </c>
      <c r="E150" s="411">
        <f t="shared" si="16"/>
        <v>60843</v>
      </c>
      <c r="F150" s="411">
        <f t="shared" si="16"/>
        <v>82768</v>
      </c>
      <c r="G150" s="411">
        <f t="shared" si="16"/>
        <v>12300</v>
      </c>
      <c r="H150" s="411">
        <f t="shared" si="16"/>
        <v>2525</v>
      </c>
      <c r="I150" s="411">
        <f t="shared" si="16"/>
        <v>0</v>
      </c>
      <c r="J150" s="411">
        <f t="shared" si="16"/>
        <v>0</v>
      </c>
      <c r="K150" s="411">
        <f t="shared" si="16"/>
        <v>158436</v>
      </c>
      <c r="L150" s="411">
        <f>SUM(L129,L130,L138,L148,L149)</f>
        <v>159200</v>
      </c>
    </row>
    <row r="151" spans="1:14" ht="12.75" customHeight="1" thickTop="1" x14ac:dyDescent="0.2">
      <c r="A151" s="2287" t="s">
        <v>1376</v>
      </c>
      <c r="B151" s="2288"/>
      <c r="C151" s="412"/>
      <c r="D151" s="412"/>
      <c r="E151" s="412"/>
      <c r="F151" s="412"/>
      <c r="G151" s="412"/>
      <c r="H151" s="412"/>
      <c r="I151" s="412"/>
      <c r="J151" s="409"/>
      <c r="K151" s="436">
        <f>'Revenues 9-14'!D275-'Expenditures 15-22'!K150</f>
        <v>-24467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704</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1364</v>
      </c>
      <c r="B159" s="265" t="s">
        <v>700</v>
      </c>
      <c r="C159" s="409"/>
      <c r="D159" s="409"/>
      <c r="E159" s="409"/>
      <c r="F159" s="409"/>
      <c r="G159" s="409"/>
      <c r="H159" s="408"/>
      <c r="I159" s="409"/>
      <c r="J159" s="409"/>
      <c r="K159" s="410">
        <f>SUM(C159:J159)</f>
        <v>0</v>
      </c>
      <c r="L159" s="408"/>
    </row>
    <row r="160" spans="1:14" x14ac:dyDescent="0.2">
      <c r="A160" s="1754" t="s">
        <v>92</v>
      </c>
      <c r="B160" s="113" t="s">
        <v>671</v>
      </c>
      <c r="C160" s="409"/>
      <c r="D160" s="409"/>
      <c r="E160" s="409"/>
      <c r="F160" s="409"/>
      <c r="G160" s="409"/>
      <c r="H160" s="408"/>
      <c r="I160" s="409"/>
      <c r="J160" s="409"/>
      <c r="K160" s="410">
        <f>SUM(C160:J160)</f>
        <v>0</v>
      </c>
      <c r="L160" s="408"/>
    </row>
    <row r="161" spans="1:14" ht="12.75" customHeight="1" x14ac:dyDescent="0.2">
      <c r="A161" s="1754" t="s">
        <v>702</v>
      </c>
      <c r="B161" s="265" t="s">
        <v>701</v>
      </c>
      <c r="C161" s="409"/>
      <c r="D161" s="409"/>
      <c r="E161" s="409"/>
      <c r="F161" s="409"/>
      <c r="G161" s="409"/>
      <c r="H161" s="408"/>
      <c r="I161" s="409"/>
      <c r="J161" s="409"/>
      <c r="K161" s="410">
        <f>SUM(C161:J161)</f>
        <v>0</v>
      </c>
      <c r="L161" s="408"/>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62492</v>
      </c>
      <c r="I163" s="409"/>
      <c r="J163" s="409"/>
      <c r="K163" s="410">
        <f>SUM(C163:H163)</f>
        <v>62492</v>
      </c>
      <c r="L163" s="1804">
        <v>62492</v>
      </c>
    </row>
    <row r="164" spans="1:14" ht="33.75" customHeight="1" x14ac:dyDescent="0.2">
      <c r="A164" s="1774" t="s">
        <v>290</v>
      </c>
      <c r="B164" s="532" t="s">
        <v>32</v>
      </c>
      <c r="C164" s="409"/>
      <c r="D164" s="409"/>
      <c r="E164" s="409"/>
      <c r="F164" s="409"/>
      <c r="G164" s="409"/>
      <c r="H164" s="1807">
        <v>252000</v>
      </c>
      <c r="I164" s="409"/>
      <c r="J164" s="409"/>
      <c r="K164" s="410">
        <f>SUM(C164:J164)</f>
        <v>252000</v>
      </c>
      <c r="L164" s="1807">
        <v>252000</v>
      </c>
    </row>
    <row r="165" spans="1:14" ht="13.5" customHeight="1" thickBot="1" x14ac:dyDescent="0.25">
      <c r="A165" s="1758" t="s">
        <v>863</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722</v>
      </c>
      <c r="B166" s="464" t="s">
        <v>569</v>
      </c>
      <c r="C166" s="409"/>
      <c r="D166" s="409"/>
      <c r="E166" s="424">
        <f>SUM(E162,E163,E164,E165)</f>
        <v>0</v>
      </c>
      <c r="F166" s="409"/>
      <c r="G166" s="409"/>
      <c r="H166" s="421">
        <f>SUM(H162,H163,H164,H165)</f>
        <v>314992</v>
      </c>
      <c r="I166" s="433"/>
      <c r="J166" s="409"/>
      <c r="K166" s="421">
        <f>SUM(K162,K163,K164,K165)</f>
        <v>314992</v>
      </c>
      <c r="L166" s="421">
        <f>SUM(L162,L163,L164,L165)</f>
        <v>314992</v>
      </c>
    </row>
    <row r="167" spans="1:14" ht="18" customHeight="1" thickTop="1" thickBot="1" x14ac:dyDescent="0.25">
      <c r="A167" s="1799" t="s">
        <v>88</v>
      </c>
      <c r="B167" s="1747" t="s">
        <v>1005</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314992</v>
      </c>
      <c r="I168" s="433"/>
      <c r="J168" s="409"/>
      <c r="K168" s="421">
        <f>SUM(K154,K166,K167)</f>
        <v>314992</v>
      </c>
      <c r="L168" s="421">
        <f>SUM(L154,L166,L167)</f>
        <v>314992</v>
      </c>
    </row>
    <row r="169" spans="1:14" ht="23.25" thickTop="1" x14ac:dyDescent="0.2">
      <c r="A169" s="1766" t="s">
        <v>1153</v>
      </c>
      <c r="B169" s="463"/>
      <c r="C169" s="409"/>
      <c r="D169" s="409"/>
      <c r="E169" s="409"/>
      <c r="F169" s="409"/>
      <c r="G169" s="409"/>
      <c r="H169" s="412"/>
      <c r="I169" s="409"/>
      <c r="J169" s="409"/>
      <c r="K169" s="436">
        <f>'Revenues 9-14'!E275-'Expenditures 15-22'!K168</f>
        <v>-2543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5">
        <v>2550</v>
      </c>
      <c r="C176" s="408">
        <f>91694+44237</f>
        <v>135931</v>
      </c>
      <c r="D176" s="408">
        <f>18579+3256</f>
        <v>21835</v>
      </c>
      <c r="E176" s="408">
        <f>667+223+865+20+71491</f>
        <v>73266</v>
      </c>
      <c r="F176" s="408">
        <f>25122</f>
        <v>25122</v>
      </c>
      <c r="G176" s="408"/>
      <c r="H176" s="408">
        <f>840+698+100+718</f>
        <v>2356</v>
      </c>
      <c r="I176" s="432"/>
      <c r="J176" s="432"/>
      <c r="K176" s="410">
        <f>SUM(C176:J176)</f>
        <v>258510</v>
      </c>
      <c r="L176" s="408">
        <v>264300</v>
      </c>
    </row>
    <row r="177" spans="1:14" ht="12.75" customHeight="1" thickBot="1" x14ac:dyDescent="0.25">
      <c r="A177" s="1761" t="s">
        <v>1132</v>
      </c>
      <c r="B177" s="1802">
        <v>2900</v>
      </c>
      <c r="C177" s="419"/>
      <c r="D177" s="419"/>
      <c r="E177" s="419"/>
      <c r="F177" s="419"/>
      <c r="G177" s="419"/>
      <c r="H177" s="419"/>
      <c r="I177" s="800"/>
      <c r="J177" s="800"/>
      <c r="K177" s="421">
        <f>SUM(C177:J177)</f>
        <v>0</v>
      </c>
      <c r="L177" s="419"/>
    </row>
    <row r="178" spans="1:14" ht="12.75" customHeight="1" thickTop="1" thickBot="1" x14ac:dyDescent="0.25">
      <c r="A178" s="1778" t="s">
        <v>950</v>
      </c>
      <c r="B178" s="464" t="s">
        <v>647</v>
      </c>
      <c r="C178" s="421">
        <f>SUM(C174,C176,C177)</f>
        <v>135931</v>
      </c>
      <c r="D178" s="421">
        <f t="shared" ref="D178:J178" si="17">SUM(D174,D176,D177)</f>
        <v>21835</v>
      </c>
      <c r="E178" s="421">
        <f t="shared" si="17"/>
        <v>73266</v>
      </c>
      <c r="F178" s="421">
        <f t="shared" si="17"/>
        <v>25122</v>
      </c>
      <c r="G178" s="421">
        <f t="shared" si="17"/>
        <v>0</v>
      </c>
      <c r="H178" s="421">
        <f t="shared" si="17"/>
        <v>2356</v>
      </c>
      <c r="I178" s="421">
        <f t="shared" si="17"/>
        <v>0</v>
      </c>
      <c r="J178" s="421">
        <f t="shared" si="17"/>
        <v>0</v>
      </c>
      <c r="K178" s="421">
        <f>SUM(K174,K176,K177)</f>
        <v>258510</v>
      </c>
      <c r="L178" s="421">
        <f>SUM(L174, L176:L177)</f>
        <v>264300</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5">
        <v>4110</v>
      </c>
      <c r="C182" s="409"/>
      <c r="D182" s="409"/>
      <c r="E182" s="408"/>
      <c r="F182" s="409"/>
      <c r="G182" s="409"/>
      <c r="H182" s="408"/>
      <c r="I182" s="503"/>
      <c r="J182" s="409"/>
      <c r="K182" s="410">
        <f t="shared" ref="K182:K187" si="18">SUM(E182,H182)</f>
        <v>0</v>
      </c>
      <c r="L182" s="408"/>
    </row>
    <row r="183" spans="1:14" x14ac:dyDescent="0.2">
      <c r="A183" s="1754" t="s">
        <v>342</v>
      </c>
      <c r="B183" s="265">
        <v>4120</v>
      </c>
      <c r="C183" s="409"/>
      <c r="D183" s="409"/>
      <c r="E183" s="408"/>
      <c r="F183" s="409"/>
      <c r="G183" s="409"/>
      <c r="H183" s="408"/>
      <c r="I183" s="503"/>
      <c r="J183" s="409"/>
      <c r="K183" s="410">
        <f t="shared" si="18"/>
        <v>0</v>
      </c>
      <c r="L183" s="408"/>
    </row>
    <row r="184" spans="1:14" x14ac:dyDescent="0.2">
      <c r="A184" s="1754" t="s">
        <v>343</v>
      </c>
      <c r="B184" s="113">
        <v>4130</v>
      </c>
      <c r="C184" s="409"/>
      <c r="D184" s="409"/>
      <c r="E184" s="408"/>
      <c r="F184" s="409"/>
      <c r="G184" s="409"/>
      <c r="H184" s="408"/>
      <c r="I184" s="503"/>
      <c r="J184" s="409"/>
      <c r="K184" s="410">
        <f t="shared" si="18"/>
        <v>0</v>
      </c>
      <c r="L184" s="408"/>
    </row>
    <row r="185" spans="1:14" x14ac:dyDescent="0.2">
      <c r="A185" s="1754" t="s">
        <v>790</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1287</v>
      </c>
      <c r="B187" s="113">
        <v>4190</v>
      </c>
      <c r="C187" s="409"/>
      <c r="D187" s="409"/>
      <c r="E187" s="408"/>
      <c r="F187" s="409"/>
      <c r="G187" s="409"/>
      <c r="H187" s="408"/>
      <c r="I187" s="503"/>
      <c r="J187" s="409"/>
      <c r="K187" s="410">
        <f t="shared" si="18"/>
        <v>0</v>
      </c>
      <c r="L187" s="408"/>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1082</v>
      </c>
      <c r="C189" s="409"/>
      <c r="D189" s="409"/>
      <c r="E189" s="1804"/>
      <c r="F189" s="409"/>
      <c r="G189" s="409"/>
      <c r="H189" s="1804"/>
      <c r="I189" s="503"/>
      <c r="J189" s="409"/>
      <c r="K189" s="426">
        <f>SUM(E189,H189)</f>
        <v>0</v>
      </c>
      <c r="L189" s="1804"/>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1364</v>
      </c>
      <c r="B195" s="113" t="s">
        <v>700</v>
      </c>
      <c r="C195" s="409"/>
      <c r="D195" s="409"/>
      <c r="E195" s="409"/>
      <c r="F195" s="409"/>
      <c r="G195" s="409"/>
      <c r="H195" s="408"/>
      <c r="I195" s="409"/>
      <c r="J195" s="409"/>
      <c r="K195" s="410">
        <f>SUM(H195)</f>
        <v>0</v>
      </c>
      <c r="L195" s="408"/>
    </row>
    <row r="196" spans="1:14" x14ac:dyDescent="0.2">
      <c r="A196" s="1754" t="s">
        <v>92</v>
      </c>
      <c r="B196" s="265" t="s">
        <v>671</v>
      </c>
      <c r="C196" s="409"/>
      <c r="D196" s="409"/>
      <c r="E196" s="409"/>
      <c r="F196" s="409"/>
      <c r="G196" s="409"/>
      <c r="H196" s="408"/>
      <c r="I196" s="409"/>
      <c r="J196" s="409"/>
      <c r="K196" s="410">
        <f>SUM(H196)</f>
        <v>0</v>
      </c>
      <c r="L196" s="408"/>
    </row>
    <row r="197" spans="1:14" x14ac:dyDescent="0.2">
      <c r="A197" s="1779" t="s">
        <v>702</v>
      </c>
      <c r="B197" s="265" t="s">
        <v>701</v>
      </c>
      <c r="C197" s="409"/>
      <c r="D197" s="409"/>
      <c r="E197" s="409"/>
      <c r="F197" s="409"/>
      <c r="G197" s="409"/>
      <c r="H197" s="435"/>
      <c r="I197" s="409"/>
      <c r="J197" s="409"/>
      <c r="K197" s="410">
        <f>SUM(H197)</f>
        <v>0</v>
      </c>
      <c r="L197" s="435"/>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202</v>
      </c>
      <c r="I199" s="409"/>
      <c r="J199" s="409"/>
      <c r="K199" s="1811">
        <f>SUM(H199)</f>
        <v>202</v>
      </c>
      <c r="L199" s="695"/>
    </row>
    <row r="200" spans="1:14" ht="30" customHeight="1" x14ac:dyDescent="0.2">
      <c r="A200" s="880" t="s">
        <v>291</v>
      </c>
      <c r="B200" s="533" t="s">
        <v>32</v>
      </c>
      <c r="C200" s="409"/>
      <c r="D200" s="409"/>
      <c r="E200" s="409"/>
      <c r="F200" s="409"/>
      <c r="G200" s="409"/>
      <c r="H200" s="408">
        <v>4696</v>
      </c>
      <c r="I200" s="409"/>
      <c r="J200" s="409"/>
      <c r="K200" s="410">
        <f>SUM(H200)</f>
        <v>4696</v>
      </c>
      <c r="L200" s="408"/>
    </row>
    <row r="201" spans="1:14" ht="13.5" customHeight="1" x14ac:dyDescent="0.2">
      <c r="A201" s="1758" t="s">
        <v>863</v>
      </c>
      <c r="B201" s="533" t="s">
        <v>87</v>
      </c>
      <c r="C201" s="409"/>
      <c r="D201" s="409"/>
      <c r="E201" s="409"/>
      <c r="F201" s="409"/>
      <c r="G201" s="409"/>
      <c r="H201" s="432"/>
      <c r="I201" s="409"/>
      <c r="J201" s="409"/>
      <c r="K201" s="1051">
        <f>H201</f>
        <v>0</v>
      </c>
      <c r="L201" s="408"/>
    </row>
    <row r="202" spans="1:14" ht="12.75" customHeight="1" thickBot="1" x14ac:dyDescent="0.25">
      <c r="A202" s="1805" t="s">
        <v>722</v>
      </c>
      <c r="B202" s="1748" t="s">
        <v>569</v>
      </c>
      <c r="C202" s="409"/>
      <c r="D202" s="409"/>
      <c r="E202" s="409"/>
      <c r="F202" s="409"/>
      <c r="G202" s="409"/>
      <c r="H202" s="421">
        <f>SUM(H198,H199,H200,H201)</f>
        <v>4898</v>
      </c>
      <c r="I202" s="409"/>
      <c r="J202" s="409"/>
      <c r="K202" s="421">
        <f>SUM(K198,K199,K200,K201)</f>
        <v>4898</v>
      </c>
      <c r="L202" s="421">
        <f>SUM(L198,L199,L200,L201)</f>
        <v>0</v>
      </c>
    </row>
    <row r="203" spans="1:14" ht="18" customHeight="1" thickTop="1" thickBot="1" x14ac:dyDescent="0.25">
      <c r="A203" s="1763" t="s">
        <v>1016</v>
      </c>
      <c r="B203" s="262" t="s">
        <v>1005</v>
      </c>
      <c r="C203" s="413"/>
      <c r="D203" s="413"/>
      <c r="E203" s="413"/>
      <c r="F203" s="413"/>
      <c r="G203" s="413"/>
      <c r="H203" s="413"/>
      <c r="I203" s="409"/>
      <c r="J203" s="409"/>
      <c r="K203" s="413"/>
      <c r="L203" s="420"/>
    </row>
    <row r="204" spans="1:14" ht="12.75" customHeight="1" thickTop="1" thickBot="1" x14ac:dyDescent="0.25">
      <c r="A204" s="1775" t="s">
        <v>312</v>
      </c>
      <c r="B204" s="466"/>
      <c r="C204" s="411">
        <f>SUM(C178,C179)</f>
        <v>135931</v>
      </c>
      <c r="D204" s="411">
        <f>SUM(D178,D179)</f>
        <v>21835</v>
      </c>
      <c r="E204" s="411">
        <f>SUM(E178,E179,E190)</f>
        <v>73266</v>
      </c>
      <c r="F204" s="411">
        <f>SUM(F178,F179)</f>
        <v>25122</v>
      </c>
      <c r="G204" s="411">
        <f>SUM(G178,G179)</f>
        <v>0</v>
      </c>
      <c r="H204" s="411">
        <f>SUM(H178,H179,H190,H202,H203)</f>
        <v>7254</v>
      </c>
      <c r="I204" s="411">
        <f>SUM(I178,I179)</f>
        <v>0</v>
      </c>
      <c r="J204" s="411">
        <f>SUM(J178,J179)</f>
        <v>0</v>
      </c>
      <c r="K204" s="410">
        <f>SUM(K178,K179,K190,K202,K203)</f>
        <v>263408</v>
      </c>
      <c r="L204" s="411">
        <f>SUM(L178,L179,L190,L202,L203)</f>
        <v>264300</v>
      </c>
    </row>
    <row r="205" spans="1:14" ht="23.25" thickTop="1" x14ac:dyDescent="0.2">
      <c r="A205" s="1766" t="s">
        <v>1153</v>
      </c>
      <c r="B205" s="463"/>
      <c r="C205" s="412"/>
      <c r="D205" s="412"/>
      <c r="E205" s="412"/>
      <c r="F205" s="412"/>
      <c r="G205" s="412"/>
      <c r="H205" s="412"/>
      <c r="I205" s="409"/>
      <c r="J205" s="409"/>
      <c r="K205" s="436">
        <f>'Revenues 9-14'!F275-'Expenditures 15-22'!K204</f>
        <v>-77407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1117</v>
      </c>
      <c r="B207" s="2295"/>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4" t="s">
        <v>1113</v>
      </c>
      <c r="B209" s="265">
        <v>1100</v>
      </c>
      <c r="C209" s="409"/>
      <c r="D209" s="408">
        <f>330+7411+23+2637+225+3668+14</f>
        <v>14308</v>
      </c>
      <c r="E209" s="409"/>
      <c r="F209" s="409"/>
      <c r="G209" s="409"/>
      <c r="H209" s="409"/>
      <c r="I209" s="409"/>
      <c r="J209" s="409"/>
      <c r="K209" s="410">
        <f>D209</f>
        <v>14308</v>
      </c>
      <c r="L209" s="408">
        <v>14500</v>
      </c>
    </row>
    <row r="210" spans="1:12" x14ac:dyDescent="0.2">
      <c r="A210" s="1754" t="s">
        <v>170</v>
      </c>
      <c r="B210" s="265" t="s">
        <v>1119</v>
      </c>
      <c r="C210" s="409"/>
      <c r="D210" s="432">
        <f>43+431</f>
        <v>474</v>
      </c>
      <c r="E210" s="409"/>
      <c r="F210" s="409"/>
      <c r="G210" s="409"/>
      <c r="H210" s="409"/>
      <c r="I210" s="409"/>
      <c r="J210" s="409"/>
      <c r="K210" s="410">
        <f t="shared" ref="K210:K222" si="19">D210</f>
        <v>474</v>
      </c>
      <c r="L210" s="408">
        <v>45</v>
      </c>
    </row>
    <row r="211" spans="1:12" x14ac:dyDescent="0.2">
      <c r="A211" s="1754" t="s">
        <v>171</v>
      </c>
      <c r="B211" s="265">
        <v>1200</v>
      </c>
      <c r="C211" s="409"/>
      <c r="D211" s="408">
        <f>20241</f>
        <v>20241</v>
      </c>
      <c r="E211" s="409"/>
      <c r="F211" s="409"/>
      <c r="G211" s="409"/>
      <c r="H211" s="409"/>
      <c r="I211" s="409"/>
      <c r="J211" s="409"/>
      <c r="K211" s="410">
        <f t="shared" si="19"/>
        <v>20241</v>
      </c>
      <c r="L211" s="408">
        <v>20250</v>
      </c>
    </row>
    <row r="212" spans="1:12" x14ac:dyDescent="0.2">
      <c r="A212" s="1754" t="s">
        <v>313</v>
      </c>
      <c r="B212" s="265" t="s">
        <v>1120</v>
      </c>
      <c r="C212" s="409"/>
      <c r="D212" s="432"/>
      <c r="E212" s="409"/>
      <c r="F212" s="409"/>
      <c r="G212" s="409"/>
      <c r="H212" s="409"/>
      <c r="I212" s="409"/>
      <c r="J212" s="409"/>
      <c r="K212" s="410">
        <f t="shared" si="19"/>
        <v>0</v>
      </c>
      <c r="L212" s="408"/>
    </row>
    <row r="213" spans="1:12" x14ac:dyDescent="0.2">
      <c r="A213" s="1754" t="s">
        <v>314</v>
      </c>
      <c r="B213" s="265">
        <v>1250</v>
      </c>
      <c r="C213" s="409"/>
      <c r="D213" s="408">
        <f>3011</f>
        <v>3011</v>
      </c>
      <c r="E213" s="409"/>
      <c r="F213" s="409"/>
      <c r="G213" s="409"/>
      <c r="H213" s="409"/>
      <c r="I213" s="409"/>
      <c r="J213" s="409"/>
      <c r="K213" s="410">
        <f t="shared" si="19"/>
        <v>3011</v>
      </c>
      <c r="L213" s="408">
        <v>3100</v>
      </c>
    </row>
    <row r="214" spans="1:12" x14ac:dyDescent="0.2">
      <c r="A214" s="1754" t="s">
        <v>315</v>
      </c>
      <c r="B214" s="265" t="s">
        <v>168</v>
      </c>
      <c r="C214" s="409"/>
      <c r="D214" s="432"/>
      <c r="E214" s="409"/>
      <c r="F214" s="409"/>
      <c r="G214" s="409"/>
      <c r="H214" s="409"/>
      <c r="I214" s="409"/>
      <c r="J214" s="409"/>
      <c r="K214" s="410">
        <f t="shared" si="19"/>
        <v>0</v>
      </c>
      <c r="L214" s="408">
        <v>432</v>
      </c>
    </row>
    <row r="215" spans="1:12" x14ac:dyDescent="0.2">
      <c r="A215" s="1754" t="s">
        <v>1114</v>
      </c>
      <c r="B215" s="265">
        <v>1300</v>
      </c>
      <c r="C215" s="409"/>
      <c r="D215" s="408"/>
      <c r="E215" s="409"/>
      <c r="F215" s="409"/>
      <c r="G215" s="409"/>
      <c r="H215" s="409"/>
      <c r="I215" s="409"/>
      <c r="J215" s="409"/>
      <c r="K215" s="410">
        <f t="shared" si="19"/>
        <v>0</v>
      </c>
      <c r="L215" s="408"/>
    </row>
    <row r="216" spans="1:12" x14ac:dyDescent="0.2">
      <c r="A216" s="1754" t="s">
        <v>818</v>
      </c>
      <c r="B216" s="265">
        <v>1400</v>
      </c>
      <c r="C216" s="409"/>
      <c r="D216" s="408">
        <f>476+581</f>
        <v>1057</v>
      </c>
      <c r="E216" s="409"/>
      <c r="F216" s="409"/>
      <c r="G216" s="409"/>
      <c r="H216" s="409"/>
      <c r="I216" s="409"/>
      <c r="J216" s="409"/>
      <c r="K216" s="410">
        <f t="shared" si="19"/>
        <v>1057</v>
      </c>
      <c r="L216" s="408">
        <v>1100</v>
      </c>
    </row>
    <row r="217" spans="1:12" x14ac:dyDescent="0.2">
      <c r="A217" s="1754" t="s">
        <v>1115</v>
      </c>
      <c r="B217" s="265">
        <v>1500</v>
      </c>
      <c r="C217" s="409"/>
      <c r="D217" s="408">
        <f>2291</f>
        <v>2291</v>
      </c>
      <c r="E217" s="409"/>
      <c r="F217" s="409"/>
      <c r="G217" s="409"/>
      <c r="H217" s="409"/>
      <c r="I217" s="409"/>
      <c r="J217" s="409"/>
      <c r="K217" s="410">
        <f t="shared" si="19"/>
        <v>2291</v>
      </c>
      <c r="L217" s="408">
        <v>2450</v>
      </c>
    </row>
    <row r="218" spans="1:12" x14ac:dyDescent="0.2">
      <c r="A218" s="1754" t="s">
        <v>1116</v>
      </c>
      <c r="B218" s="265">
        <v>1600</v>
      </c>
      <c r="C218" s="409"/>
      <c r="D218" s="408"/>
      <c r="E218" s="409"/>
      <c r="F218" s="409"/>
      <c r="G218" s="409"/>
      <c r="H218" s="409"/>
      <c r="I218" s="409"/>
      <c r="J218" s="409"/>
      <c r="K218" s="410">
        <f t="shared" si="19"/>
        <v>0</v>
      </c>
      <c r="L218" s="408"/>
    </row>
    <row r="219" spans="1:12" x14ac:dyDescent="0.2">
      <c r="A219" s="1754" t="s">
        <v>1141</v>
      </c>
      <c r="B219" s="265">
        <v>1650</v>
      </c>
      <c r="C219" s="409"/>
      <c r="D219" s="408"/>
      <c r="E219" s="409"/>
      <c r="F219" s="409"/>
      <c r="G219" s="409"/>
      <c r="H219" s="409"/>
      <c r="I219" s="409"/>
      <c r="J219" s="409"/>
      <c r="K219" s="410">
        <f t="shared" si="19"/>
        <v>0</v>
      </c>
      <c r="L219" s="408"/>
    </row>
    <row r="220" spans="1:12" x14ac:dyDescent="0.2">
      <c r="A220" s="1754" t="s">
        <v>819</v>
      </c>
      <c r="B220" s="265" t="s">
        <v>169</v>
      </c>
      <c r="C220" s="409"/>
      <c r="D220" s="432"/>
      <c r="E220" s="409"/>
      <c r="F220" s="409"/>
      <c r="G220" s="409"/>
      <c r="H220" s="409"/>
      <c r="I220" s="409"/>
      <c r="J220" s="409"/>
      <c r="K220" s="410">
        <f t="shared" si="19"/>
        <v>0</v>
      </c>
      <c r="L220" s="408"/>
    </row>
    <row r="221" spans="1:12" x14ac:dyDescent="0.2">
      <c r="A221" s="1754" t="s">
        <v>1260</v>
      </c>
      <c r="B221" s="265">
        <v>1800</v>
      </c>
      <c r="C221" s="409"/>
      <c r="D221" s="408"/>
      <c r="E221" s="409"/>
      <c r="F221" s="409"/>
      <c r="G221" s="409"/>
      <c r="H221" s="409"/>
      <c r="I221" s="409"/>
      <c r="J221" s="409"/>
      <c r="K221" s="410">
        <f t="shared" si="19"/>
        <v>0</v>
      </c>
      <c r="L221" s="408"/>
    </row>
    <row r="222" spans="1:12" x14ac:dyDescent="0.2">
      <c r="A222" s="1754" t="s">
        <v>1261</v>
      </c>
      <c r="B222" s="265">
        <v>1900</v>
      </c>
      <c r="C222" s="409"/>
      <c r="D222" s="408"/>
      <c r="E222" s="409"/>
      <c r="F222" s="409"/>
      <c r="G222" s="409"/>
      <c r="H222" s="409"/>
      <c r="I222" s="409"/>
      <c r="J222" s="409"/>
      <c r="K222" s="410">
        <f t="shared" si="19"/>
        <v>0</v>
      </c>
      <c r="L222" s="408"/>
    </row>
    <row r="223" spans="1:12" ht="12.75" customHeight="1" thickBot="1" x14ac:dyDescent="0.25">
      <c r="A223" s="877" t="s">
        <v>809</v>
      </c>
      <c r="B223" s="461" t="s">
        <v>648</v>
      </c>
      <c r="C223" s="409"/>
      <c r="D223" s="411">
        <f>SUM(D209:D222)</f>
        <v>41382</v>
      </c>
      <c r="E223" s="409"/>
      <c r="F223" s="409"/>
      <c r="G223" s="409"/>
      <c r="H223" s="409"/>
      <c r="I223" s="409"/>
      <c r="J223" s="409"/>
      <c r="K223" s="411">
        <f>SUM(K209:K222)</f>
        <v>41382</v>
      </c>
      <c r="L223" s="411">
        <f>SUM(L209:L222)</f>
        <v>41877</v>
      </c>
    </row>
    <row r="224" spans="1:12" ht="18" customHeight="1" thickTop="1" x14ac:dyDescent="0.2">
      <c r="A224" s="1764" t="s">
        <v>1018</v>
      </c>
      <c r="B224" s="262"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5">
        <v>2110</v>
      </c>
      <c r="C226" s="409"/>
      <c r="D226" s="408"/>
      <c r="E226" s="409"/>
      <c r="F226" s="409"/>
      <c r="G226" s="409"/>
      <c r="H226" s="409"/>
      <c r="I226" s="409"/>
      <c r="J226" s="409"/>
      <c r="K226" s="410">
        <f t="shared" ref="K226:K231" si="20">D226</f>
        <v>0</v>
      </c>
      <c r="L226" s="408"/>
    </row>
    <row r="227" spans="1:12" x14ac:dyDescent="0.2">
      <c r="A227" s="1754" t="s">
        <v>1263</v>
      </c>
      <c r="B227" s="265">
        <v>2120</v>
      </c>
      <c r="C227" s="409"/>
      <c r="D227" s="408">
        <f>660</f>
        <v>660</v>
      </c>
      <c r="E227" s="409"/>
      <c r="F227" s="409"/>
      <c r="G227" s="409"/>
      <c r="H227" s="409"/>
      <c r="I227" s="409"/>
      <c r="J227" s="409"/>
      <c r="K227" s="410">
        <f t="shared" si="20"/>
        <v>660</v>
      </c>
      <c r="L227" s="408">
        <v>675</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f>467+30</f>
        <v>497</v>
      </c>
      <c r="E230" s="409"/>
      <c r="F230" s="409"/>
      <c r="G230" s="409"/>
      <c r="H230" s="409"/>
      <c r="I230" s="409"/>
      <c r="J230" s="409"/>
      <c r="K230" s="410">
        <f t="shared" si="20"/>
        <v>497</v>
      </c>
      <c r="L230" s="408">
        <v>25</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638</v>
      </c>
      <c r="B232" s="461" t="s">
        <v>810</v>
      </c>
      <c r="C232" s="409"/>
      <c r="D232" s="411">
        <f>SUM(D226:D231)</f>
        <v>1157</v>
      </c>
      <c r="E232" s="409"/>
      <c r="F232" s="409"/>
      <c r="G232" s="409"/>
      <c r="H232" s="409"/>
      <c r="I232" s="409"/>
      <c r="J232" s="409"/>
      <c r="K232" s="411">
        <f>SUM(K226:K231)</f>
        <v>1157</v>
      </c>
      <c r="L232" s="411">
        <f>SUM(L226:L231)</f>
        <v>700</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5">
        <v>2210</v>
      </c>
      <c r="C234" s="409"/>
      <c r="D234" s="414">
        <f>18</f>
        <v>18</v>
      </c>
      <c r="E234" s="409"/>
      <c r="F234" s="409"/>
      <c r="G234" s="409"/>
      <c r="H234" s="409"/>
      <c r="I234" s="409"/>
      <c r="J234" s="409"/>
      <c r="K234" s="416">
        <f>D234</f>
        <v>18</v>
      </c>
      <c r="L234" s="414"/>
    </row>
    <row r="235" spans="1:12" x14ac:dyDescent="0.2">
      <c r="A235" s="1754" t="s">
        <v>954</v>
      </c>
      <c r="B235" s="265">
        <v>2220</v>
      </c>
      <c r="C235" s="409"/>
      <c r="D235" s="408">
        <f>23</f>
        <v>23</v>
      </c>
      <c r="E235" s="409"/>
      <c r="F235" s="409"/>
      <c r="G235" s="409"/>
      <c r="H235" s="409"/>
      <c r="I235" s="409"/>
      <c r="J235" s="409"/>
      <c r="K235" s="416">
        <f>D235</f>
        <v>23</v>
      </c>
      <c r="L235" s="408"/>
    </row>
    <row r="236" spans="1:12" x14ac:dyDescent="0.2">
      <c r="A236" s="1754" t="s">
        <v>955</v>
      </c>
      <c r="B236" s="265">
        <v>2230</v>
      </c>
      <c r="C236" s="409"/>
      <c r="D236" s="408"/>
      <c r="E236" s="409"/>
      <c r="F236" s="409"/>
      <c r="G236" s="409"/>
      <c r="H236" s="409"/>
      <c r="I236" s="409"/>
      <c r="J236" s="409"/>
      <c r="K236" s="416">
        <f>D236</f>
        <v>0</v>
      </c>
      <c r="L236" s="408"/>
    </row>
    <row r="237" spans="1:12" ht="12.75" customHeight="1" thickBot="1" x14ac:dyDescent="0.25">
      <c r="A237" s="1780" t="s">
        <v>639</v>
      </c>
      <c r="B237" s="869">
        <v>2200</v>
      </c>
      <c r="C237" s="409"/>
      <c r="D237" s="411">
        <f>SUM(D234:D236)</f>
        <v>41</v>
      </c>
      <c r="E237" s="409"/>
      <c r="F237" s="409"/>
      <c r="G237" s="409"/>
      <c r="H237" s="409"/>
      <c r="I237" s="409"/>
      <c r="J237" s="409"/>
      <c r="K237" s="411">
        <f>SUM(K234:K236)</f>
        <v>41</v>
      </c>
      <c r="L237" s="411">
        <f>SUM(L234:L236)</f>
        <v>0</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5">
        <v>2310</v>
      </c>
      <c r="C239" s="409"/>
      <c r="D239" s="414">
        <f>851</f>
        <v>851</v>
      </c>
      <c r="E239" s="409"/>
      <c r="F239" s="409"/>
      <c r="G239" s="409"/>
      <c r="H239" s="409"/>
      <c r="I239" s="409"/>
      <c r="J239" s="409"/>
      <c r="K239" s="416">
        <f>D239</f>
        <v>851</v>
      </c>
      <c r="L239" s="414">
        <v>900</v>
      </c>
    </row>
    <row r="240" spans="1:12" x14ac:dyDescent="0.2">
      <c r="A240" s="1754" t="s">
        <v>957</v>
      </c>
      <c r="B240" s="265">
        <v>2320</v>
      </c>
      <c r="C240" s="409"/>
      <c r="D240" s="408">
        <f>1309</f>
        <v>1309</v>
      </c>
      <c r="E240" s="409"/>
      <c r="F240" s="409"/>
      <c r="G240" s="409"/>
      <c r="H240" s="409"/>
      <c r="I240" s="409"/>
      <c r="J240" s="409"/>
      <c r="K240" s="416">
        <f t="shared" ref="K240:K250" si="21">D240</f>
        <v>1309</v>
      </c>
      <c r="L240" s="408">
        <v>1400</v>
      </c>
    </row>
    <row r="241" spans="1:12" x14ac:dyDescent="0.2">
      <c r="A241" s="1754" t="s">
        <v>958</v>
      </c>
      <c r="B241" s="265">
        <v>2330</v>
      </c>
      <c r="C241" s="409"/>
      <c r="D241" s="408"/>
      <c r="E241" s="409"/>
      <c r="F241" s="409"/>
      <c r="G241" s="409"/>
      <c r="H241" s="409"/>
      <c r="I241" s="409"/>
      <c r="J241" s="409"/>
      <c r="K241" s="416">
        <f t="shared" si="21"/>
        <v>0</v>
      </c>
      <c r="L241" s="408"/>
    </row>
    <row r="242" spans="1:12" x14ac:dyDescent="0.2">
      <c r="A242" s="1755" t="s">
        <v>335</v>
      </c>
      <c r="B242" s="290" t="s">
        <v>316</v>
      </c>
      <c r="C242" s="409"/>
      <c r="D242" s="683"/>
      <c r="E242" s="409"/>
      <c r="F242" s="409"/>
      <c r="G242" s="409"/>
      <c r="H242" s="409"/>
      <c r="I242" s="409"/>
      <c r="J242" s="409"/>
      <c r="K242" s="416">
        <f t="shared" si="21"/>
        <v>0</v>
      </c>
      <c r="L242" s="408"/>
    </row>
    <row r="243" spans="1:12" ht="23.25" customHeight="1" x14ac:dyDescent="0.2">
      <c r="A243" s="1755" t="s">
        <v>336</v>
      </c>
      <c r="B243" s="523" t="s">
        <v>317</v>
      </c>
      <c r="C243" s="409"/>
      <c r="D243" s="683"/>
      <c r="E243" s="409"/>
      <c r="F243" s="409"/>
      <c r="G243" s="409"/>
      <c r="H243" s="409"/>
      <c r="I243" s="409"/>
      <c r="J243" s="409"/>
      <c r="K243" s="416">
        <f t="shared" si="21"/>
        <v>0</v>
      </c>
      <c r="L243" s="408"/>
    </row>
    <row r="244" spans="1:12" x14ac:dyDescent="0.2">
      <c r="A244" s="1755" t="s">
        <v>337</v>
      </c>
      <c r="B244" s="290" t="s">
        <v>318</v>
      </c>
      <c r="C244" s="409"/>
      <c r="D244" s="683"/>
      <c r="E244" s="409"/>
      <c r="F244" s="409"/>
      <c r="G244" s="409"/>
      <c r="H244" s="409"/>
      <c r="I244" s="409"/>
      <c r="J244" s="409"/>
      <c r="K244" s="416">
        <f t="shared" si="21"/>
        <v>0</v>
      </c>
      <c r="L244" s="408"/>
    </row>
    <row r="245" spans="1:12" x14ac:dyDescent="0.2">
      <c r="A245" s="1755" t="s">
        <v>272</v>
      </c>
      <c r="B245" s="290" t="s">
        <v>319</v>
      </c>
      <c r="C245" s="409"/>
      <c r="D245" s="683"/>
      <c r="E245" s="409"/>
      <c r="F245" s="409"/>
      <c r="G245" s="409"/>
      <c r="H245" s="409"/>
      <c r="I245" s="409"/>
      <c r="J245" s="409"/>
      <c r="K245" s="416">
        <f t="shared" si="21"/>
        <v>0</v>
      </c>
      <c r="L245" s="408"/>
    </row>
    <row r="246" spans="1:12" x14ac:dyDescent="0.2">
      <c r="A246" s="1755" t="s">
        <v>795</v>
      </c>
      <c r="B246" s="290" t="s">
        <v>320</v>
      </c>
      <c r="C246" s="409"/>
      <c r="D246" s="683"/>
      <c r="E246" s="409"/>
      <c r="F246" s="409"/>
      <c r="G246" s="409"/>
      <c r="H246" s="409"/>
      <c r="I246" s="409"/>
      <c r="J246" s="409"/>
      <c r="K246" s="416">
        <f t="shared" si="21"/>
        <v>0</v>
      </c>
      <c r="L246" s="408"/>
    </row>
    <row r="247" spans="1:12" x14ac:dyDescent="0.2">
      <c r="A247" s="1755" t="s">
        <v>273</v>
      </c>
      <c r="B247" s="290" t="s">
        <v>321</v>
      </c>
      <c r="C247" s="409"/>
      <c r="D247" s="683"/>
      <c r="E247" s="409"/>
      <c r="F247" s="409"/>
      <c r="G247" s="409"/>
      <c r="H247" s="409"/>
      <c r="I247" s="409"/>
      <c r="J247" s="409"/>
      <c r="K247" s="416">
        <f t="shared" si="21"/>
        <v>0</v>
      </c>
      <c r="L247" s="408"/>
    </row>
    <row r="248" spans="1:12" ht="22.5" x14ac:dyDescent="0.2">
      <c r="A248" s="1755" t="s">
        <v>1190</v>
      </c>
      <c r="B248" s="523" t="s">
        <v>322</v>
      </c>
      <c r="C248" s="409"/>
      <c r="D248" s="683"/>
      <c r="E248" s="409"/>
      <c r="F248" s="409"/>
      <c r="G248" s="409"/>
      <c r="H248" s="409"/>
      <c r="I248" s="409"/>
      <c r="J248" s="409"/>
      <c r="K248" s="416">
        <f t="shared" si="21"/>
        <v>0</v>
      </c>
      <c r="L248" s="408"/>
    </row>
    <row r="249" spans="1:12" x14ac:dyDescent="0.2">
      <c r="A249" s="1755" t="s">
        <v>1191</v>
      </c>
      <c r="B249" s="290" t="s">
        <v>323</v>
      </c>
      <c r="C249" s="409"/>
      <c r="D249" s="683"/>
      <c r="E249" s="409"/>
      <c r="F249" s="409"/>
      <c r="G249" s="409"/>
      <c r="H249" s="409"/>
      <c r="I249" s="409"/>
      <c r="J249" s="409"/>
      <c r="K249" s="416">
        <f t="shared" si="21"/>
        <v>0</v>
      </c>
      <c r="L249" s="408"/>
    </row>
    <row r="250" spans="1:12" x14ac:dyDescent="0.2">
      <c r="A250" s="1755" t="s">
        <v>1123</v>
      </c>
      <c r="B250" s="265" t="s">
        <v>324</v>
      </c>
      <c r="C250" s="409"/>
      <c r="D250" s="683"/>
      <c r="E250" s="409"/>
      <c r="F250" s="409"/>
      <c r="G250" s="409"/>
      <c r="H250" s="409"/>
      <c r="I250" s="409"/>
      <c r="J250" s="409"/>
      <c r="K250" s="416">
        <f t="shared" si="21"/>
        <v>0</v>
      </c>
      <c r="L250" s="408"/>
    </row>
    <row r="251" spans="1:12" ht="12.75" customHeight="1" thickBot="1" x14ac:dyDescent="0.25">
      <c r="A251" s="877" t="s">
        <v>811</v>
      </c>
      <c r="B251" s="868">
        <v>2300</v>
      </c>
      <c r="C251" s="409"/>
      <c r="D251" s="411">
        <f>SUM(D239:D250)</f>
        <v>2160</v>
      </c>
      <c r="E251" s="409"/>
      <c r="F251" s="409"/>
      <c r="G251" s="409"/>
      <c r="H251" s="409"/>
      <c r="I251" s="409"/>
      <c r="J251" s="409"/>
      <c r="K251" s="411">
        <f>SUM(K239:K250)</f>
        <v>2160</v>
      </c>
      <c r="L251" s="411">
        <f>SUM(L239:L250)</f>
        <v>2300</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f>6030+5478</f>
        <v>11508</v>
      </c>
      <c r="E253" s="409"/>
      <c r="F253" s="409"/>
      <c r="G253" s="409"/>
      <c r="H253" s="409"/>
      <c r="I253" s="409"/>
      <c r="J253" s="409"/>
      <c r="K253" s="416">
        <f>D253</f>
        <v>11508</v>
      </c>
      <c r="L253" s="414">
        <v>11600</v>
      </c>
    </row>
    <row r="254" spans="1:12" ht="23.25" customHeight="1" x14ac:dyDescent="0.2">
      <c r="A254" s="1760" t="s">
        <v>1192</v>
      </c>
      <c r="B254" s="522">
        <v>2490</v>
      </c>
      <c r="C254" s="409"/>
      <c r="D254" s="408"/>
      <c r="E254" s="409"/>
      <c r="F254" s="409"/>
      <c r="G254" s="409"/>
      <c r="H254" s="409"/>
      <c r="I254" s="409"/>
      <c r="J254" s="409"/>
      <c r="K254" s="416">
        <f>D254</f>
        <v>0</v>
      </c>
      <c r="L254" s="408"/>
    </row>
    <row r="255" spans="1:12" ht="12.75" customHeight="1" thickBot="1" x14ac:dyDescent="0.25">
      <c r="A255" s="1775" t="s">
        <v>297</v>
      </c>
      <c r="B255" s="537" t="s">
        <v>35</v>
      </c>
      <c r="C255" s="409"/>
      <c r="D255" s="411">
        <f>SUM(D253:D254)</f>
        <v>11508</v>
      </c>
      <c r="E255" s="409"/>
      <c r="F255" s="409"/>
      <c r="G255" s="409"/>
      <c r="H255" s="409"/>
      <c r="I255" s="409"/>
      <c r="J255" s="409"/>
      <c r="K255" s="411">
        <f>SUM(K253:K254)</f>
        <v>11508</v>
      </c>
      <c r="L255" s="411">
        <f>SUM(L253:L254)</f>
        <v>11600</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c r="E257" s="409"/>
      <c r="F257" s="409"/>
      <c r="G257" s="409"/>
      <c r="H257" s="409"/>
      <c r="I257" s="409"/>
      <c r="J257" s="409"/>
      <c r="K257" s="416">
        <f>D257</f>
        <v>0</v>
      </c>
      <c r="L257" s="414"/>
    </row>
    <row r="258" spans="1:12" x14ac:dyDescent="0.2">
      <c r="A258" s="1754" t="s">
        <v>530</v>
      </c>
      <c r="B258" s="521">
        <v>2520</v>
      </c>
      <c r="C258" s="409"/>
      <c r="D258" s="408">
        <f>8507</f>
        <v>8507</v>
      </c>
      <c r="E258" s="409"/>
      <c r="F258" s="409"/>
      <c r="G258" s="409"/>
      <c r="H258" s="409"/>
      <c r="I258" s="409"/>
      <c r="J258" s="409"/>
      <c r="K258" s="416">
        <f t="shared" ref="K258:K263" si="22">D258</f>
        <v>8507</v>
      </c>
      <c r="L258" s="408">
        <v>8600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11310</f>
        <v>11310</v>
      </c>
      <c r="E260" s="409"/>
      <c r="F260" s="409"/>
      <c r="G260" s="409"/>
      <c r="H260" s="409"/>
      <c r="I260" s="409"/>
      <c r="J260" s="409"/>
      <c r="K260" s="416">
        <f t="shared" si="22"/>
        <v>11310</v>
      </c>
      <c r="L260" s="408">
        <v>11500</v>
      </c>
    </row>
    <row r="261" spans="1:12" x14ac:dyDescent="0.2">
      <c r="A261" s="1754" t="s">
        <v>1105</v>
      </c>
      <c r="B261" s="265">
        <v>2550</v>
      </c>
      <c r="C261" s="409"/>
      <c r="D261" s="408">
        <f>18293+8968</f>
        <v>27261</v>
      </c>
      <c r="E261" s="409"/>
      <c r="F261" s="409"/>
      <c r="G261" s="409"/>
      <c r="H261" s="409"/>
      <c r="I261" s="409"/>
      <c r="J261" s="409"/>
      <c r="K261" s="416">
        <f t="shared" si="22"/>
        <v>27261</v>
      </c>
      <c r="L261" s="408">
        <v>27500</v>
      </c>
    </row>
    <row r="262" spans="1:12" x14ac:dyDescent="0.2">
      <c r="A262" s="1754" t="s">
        <v>106</v>
      </c>
      <c r="B262" s="265">
        <v>2560</v>
      </c>
      <c r="C262" s="409"/>
      <c r="D262" s="408">
        <f>8098</f>
        <v>8098</v>
      </c>
      <c r="E262" s="409"/>
      <c r="F262" s="409"/>
      <c r="G262" s="409"/>
      <c r="H262" s="409"/>
      <c r="I262" s="409"/>
      <c r="J262" s="409"/>
      <c r="K262" s="416">
        <f t="shared" si="22"/>
        <v>8098</v>
      </c>
      <c r="L262" s="408">
        <v>8500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813</v>
      </c>
      <c r="B264" s="461" t="s">
        <v>36</v>
      </c>
      <c r="C264" s="409"/>
      <c r="D264" s="411">
        <f>SUM(D257:D263)</f>
        <v>55176</v>
      </c>
      <c r="E264" s="409"/>
      <c r="F264" s="409"/>
      <c r="G264" s="409"/>
      <c r="H264" s="409"/>
      <c r="I264" s="409"/>
      <c r="J264" s="409"/>
      <c r="K264" s="411">
        <f>SUM(K257:K263)</f>
        <v>55176</v>
      </c>
      <c r="L264" s="411">
        <f>SUM(L257:L263)</f>
        <v>56100</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5">
        <v>2610</v>
      </c>
      <c r="C266" s="409"/>
      <c r="D266" s="414"/>
      <c r="E266" s="409"/>
      <c r="F266" s="409"/>
      <c r="G266" s="409"/>
      <c r="H266" s="409"/>
      <c r="I266" s="409"/>
      <c r="J266" s="409"/>
      <c r="K266" s="416">
        <f>D266</f>
        <v>0</v>
      </c>
      <c r="L266" s="414"/>
    </row>
    <row r="267" spans="1:12" ht="20.25" customHeight="1" x14ac:dyDescent="0.2">
      <c r="A267" s="1754" t="s">
        <v>690</v>
      </c>
      <c r="B267" s="113">
        <v>2620</v>
      </c>
      <c r="C267" s="409"/>
      <c r="D267" s="408"/>
      <c r="E267" s="409"/>
      <c r="F267" s="409"/>
      <c r="G267" s="409"/>
      <c r="H267" s="409"/>
      <c r="I267" s="409"/>
      <c r="J267" s="409"/>
      <c r="K267" s="416">
        <f>D267</f>
        <v>0</v>
      </c>
      <c r="L267" s="408"/>
    </row>
    <row r="268" spans="1:12" ht="12" customHeight="1" x14ac:dyDescent="0.2">
      <c r="A268" s="1754" t="s">
        <v>1226</v>
      </c>
      <c r="B268" s="265">
        <v>2630</v>
      </c>
      <c r="C268" s="409"/>
      <c r="D268" s="408"/>
      <c r="E268" s="409"/>
      <c r="F268" s="409"/>
      <c r="G268" s="409"/>
      <c r="H268" s="409"/>
      <c r="I268" s="409"/>
      <c r="J268" s="409"/>
      <c r="K268" s="416">
        <f>D268</f>
        <v>0</v>
      </c>
      <c r="L268" s="408"/>
    </row>
    <row r="269" spans="1:12" x14ac:dyDescent="0.2">
      <c r="A269" s="1754" t="s">
        <v>462</v>
      </c>
      <c r="B269" s="265">
        <v>2640</v>
      </c>
      <c r="C269" s="409"/>
      <c r="D269" s="408"/>
      <c r="E269" s="409"/>
      <c r="F269" s="409"/>
      <c r="G269" s="409"/>
      <c r="H269" s="409"/>
      <c r="I269" s="409"/>
      <c r="J269" s="409"/>
      <c r="K269" s="416">
        <f>D269</f>
        <v>0</v>
      </c>
      <c r="L269" s="408"/>
    </row>
    <row r="270" spans="1:12" x14ac:dyDescent="0.2">
      <c r="A270" s="1754" t="s">
        <v>463</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1132</v>
      </c>
      <c r="B272" s="1071" t="s">
        <v>652</v>
      </c>
      <c r="C272" s="409"/>
      <c r="D272" s="1804"/>
      <c r="E272" s="409"/>
      <c r="F272" s="409"/>
      <c r="G272" s="409"/>
      <c r="H272" s="409"/>
      <c r="I272" s="409"/>
      <c r="J272" s="409"/>
      <c r="K272" s="426">
        <f>D272</f>
        <v>0</v>
      </c>
      <c r="L272" s="1804"/>
    </row>
    <row r="273" spans="1:12" ht="12.75" customHeight="1" thickBot="1" x14ac:dyDescent="0.25">
      <c r="A273" s="1781" t="s">
        <v>950</v>
      </c>
      <c r="B273" s="870">
        <v>2000</v>
      </c>
      <c r="C273" s="409"/>
      <c r="D273" s="421">
        <f>SUM(D232,D237,D251,D255,D264,D271,D272)</f>
        <v>70042</v>
      </c>
      <c r="E273" s="409"/>
      <c r="F273" s="409"/>
      <c r="G273" s="409"/>
      <c r="H273" s="409"/>
      <c r="I273" s="409"/>
      <c r="J273" s="409"/>
      <c r="K273" s="421">
        <f>SUM(K232,K237,K251,K255,K264,K271,K272)</f>
        <v>70042</v>
      </c>
      <c r="L273" s="421">
        <f>SUM(L232,L237,L251,L255,L264,L271,L272)</f>
        <v>70700</v>
      </c>
    </row>
    <row r="274" spans="1:12" ht="18" customHeight="1" thickTop="1" thickBot="1" x14ac:dyDescent="0.25">
      <c r="A274" s="1782" t="s">
        <v>1019</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4" t="s">
        <v>342</v>
      </c>
      <c r="B276" s="265">
        <v>4120</v>
      </c>
      <c r="C276" s="409"/>
      <c r="D276" s="408"/>
      <c r="E276" s="409"/>
      <c r="F276" s="409"/>
      <c r="G276" s="409"/>
      <c r="H276" s="409"/>
      <c r="I276" s="409"/>
      <c r="J276" s="409"/>
      <c r="K276" s="410">
        <f>D276</f>
        <v>0</v>
      </c>
      <c r="L276" s="408"/>
    </row>
    <row r="277" spans="1:12" x14ac:dyDescent="0.2">
      <c r="A277" s="1754" t="s">
        <v>790</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1364</v>
      </c>
      <c r="B283" s="113" t="s">
        <v>700</v>
      </c>
      <c r="C283" s="409"/>
      <c r="D283" s="409"/>
      <c r="E283" s="409"/>
      <c r="F283" s="409"/>
      <c r="G283" s="409"/>
      <c r="H283" s="408"/>
      <c r="I283" s="409"/>
      <c r="J283" s="409"/>
      <c r="K283" s="410">
        <f>H283</f>
        <v>0</v>
      </c>
      <c r="L283" s="408"/>
    </row>
    <row r="284" spans="1:12" x14ac:dyDescent="0.2">
      <c r="A284" s="1754" t="s">
        <v>92</v>
      </c>
      <c r="B284" s="265" t="s">
        <v>671</v>
      </c>
      <c r="C284" s="409"/>
      <c r="D284" s="409"/>
      <c r="E284" s="409"/>
      <c r="F284" s="409"/>
      <c r="G284" s="409"/>
      <c r="H284" s="408"/>
      <c r="I284" s="409"/>
      <c r="J284" s="409"/>
      <c r="K284" s="410">
        <f>H284</f>
        <v>0</v>
      </c>
      <c r="L284" s="408"/>
    </row>
    <row r="285" spans="1:12" x14ac:dyDescent="0.2">
      <c r="A285" s="1754" t="s">
        <v>859</v>
      </c>
      <c r="B285" s="265" t="s">
        <v>701</v>
      </c>
      <c r="C285" s="409"/>
      <c r="D285" s="409"/>
      <c r="E285" s="409"/>
      <c r="F285" s="409"/>
      <c r="G285" s="409"/>
      <c r="H285" s="408"/>
      <c r="I285" s="409"/>
      <c r="J285" s="409"/>
      <c r="K285" s="410">
        <f>H285</f>
        <v>0</v>
      </c>
      <c r="L285" s="408"/>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2" t="s">
        <v>1005</v>
      </c>
      <c r="C287" s="409"/>
      <c r="D287" s="413"/>
      <c r="E287" s="409"/>
      <c r="F287" s="409"/>
      <c r="G287" s="409"/>
      <c r="H287" s="1806"/>
      <c r="I287" s="409"/>
      <c r="J287" s="409"/>
      <c r="K287" s="1806"/>
      <c r="L287" s="422"/>
    </row>
    <row r="288" spans="1:12" ht="12.75" customHeight="1" thickTop="1" thickBot="1" x14ac:dyDescent="0.25">
      <c r="A288" s="2291" t="s">
        <v>582</v>
      </c>
      <c r="B288" s="2293"/>
      <c r="C288" s="409"/>
      <c r="D288" s="411">
        <f>SUM(D223,D273,D274,D278)</f>
        <v>111424</v>
      </c>
      <c r="E288" s="409"/>
      <c r="F288" s="409"/>
      <c r="G288" s="409"/>
      <c r="H288" s="411">
        <f>H286</f>
        <v>0</v>
      </c>
      <c r="I288" s="409"/>
      <c r="J288" s="409"/>
      <c r="K288" s="411">
        <f>SUM(K223,K273,K274,K278,K286,K287)</f>
        <v>111424</v>
      </c>
      <c r="L288" s="411">
        <f>SUM(L223,L273,L274,L278,L286,L287)</f>
        <v>112577</v>
      </c>
    </row>
    <row r="289" spans="1:14" ht="23.25" thickTop="1" x14ac:dyDescent="0.2">
      <c r="A289" s="891" t="s">
        <v>1153</v>
      </c>
      <c r="B289" s="892"/>
      <c r="C289" s="409"/>
      <c r="D289" s="412"/>
      <c r="E289" s="409"/>
      <c r="F289" s="409"/>
      <c r="G289" s="409"/>
      <c r="H289" s="437"/>
      <c r="I289" s="409"/>
      <c r="J289" s="409"/>
      <c r="K289" s="436">
        <f>'Revenues 9-14'!G275-'Expenditures 15-22'!K288</f>
        <v>-3295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8">
        <v>2530</v>
      </c>
      <c r="C294" s="408"/>
      <c r="D294" s="408"/>
      <c r="E294" s="408">
        <f>1520</f>
        <v>1520</v>
      </c>
      <c r="F294" s="408"/>
      <c r="G294" s="408">
        <v>11991</v>
      </c>
      <c r="H294" s="408"/>
      <c r="I294" s="432"/>
      <c r="J294" s="432"/>
      <c r="K294" s="410">
        <f>SUM(C294:J294)</f>
        <v>13511</v>
      </c>
      <c r="L294" s="432">
        <v>1520</v>
      </c>
    </row>
    <row r="295" spans="1:14" ht="13.5" customHeight="1" x14ac:dyDescent="0.2">
      <c r="A295" s="1785" t="s">
        <v>1132</v>
      </c>
      <c r="B295" s="265" t="s">
        <v>652</v>
      </c>
      <c r="C295" s="408"/>
      <c r="D295" s="408"/>
      <c r="E295" s="408"/>
      <c r="F295" s="408"/>
      <c r="G295" s="408"/>
      <c r="H295" s="408"/>
      <c r="I295" s="432"/>
      <c r="J295" s="432"/>
      <c r="K295" s="410">
        <f>SUM(C295:J295)</f>
        <v>0</v>
      </c>
      <c r="L295" s="408">
        <v>11991</v>
      </c>
    </row>
    <row r="296" spans="1:14" ht="12.75" customHeight="1" thickBot="1" x14ac:dyDescent="0.25">
      <c r="A296" s="877" t="s">
        <v>950</v>
      </c>
      <c r="B296" s="464" t="s">
        <v>647</v>
      </c>
      <c r="C296" s="421">
        <f>SUM(C294:C295)</f>
        <v>0</v>
      </c>
      <c r="D296" s="421">
        <f t="shared" ref="D296:L296" si="23">SUM(D294:D295)</f>
        <v>0</v>
      </c>
      <c r="E296" s="421">
        <f t="shared" si="23"/>
        <v>1520</v>
      </c>
      <c r="F296" s="421">
        <f t="shared" si="23"/>
        <v>0</v>
      </c>
      <c r="G296" s="421">
        <f t="shared" si="23"/>
        <v>11991</v>
      </c>
      <c r="H296" s="421">
        <f t="shared" si="23"/>
        <v>0</v>
      </c>
      <c r="I296" s="421">
        <f t="shared" si="23"/>
        <v>0</v>
      </c>
      <c r="J296" s="421">
        <f t="shared" si="23"/>
        <v>0</v>
      </c>
      <c r="K296" s="421">
        <f t="shared" si="23"/>
        <v>13511</v>
      </c>
      <c r="L296" s="421">
        <f t="shared" si="23"/>
        <v>13511</v>
      </c>
    </row>
    <row r="297" spans="1:14" ht="18" customHeight="1" thickTop="1" x14ac:dyDescent="0.2">
      <c r="A297" s="1764" t="s">
        <v>151</v>
      </c>
      <c r="B297" s="262"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row>
    <row r="300" spans="1:14" x14ac:dyDescent="0.2">
      <c r="A300" s="1754" t="s">
        <v>342</v>
      </c>
      <c r="B300" s="265">
        <v>4120</v>
      </c>
      <c r="C300" s="409"/>
      <c r="D300" s="409"/>
      <c r="E300" s="432"/>
      <c r="F300" s="409"/>
      <c r="G300" s="409"/>
      <c r="H300" s="432"/>
      <c r="I300" s="503"/>
      <c r="J300" s="409"/>
      <c r="K300" s="1051">
        <f>SUM(E300,H300)</f>
        <v>0</v>
      </c>
      <c r="L300" s="408"/>
    </row>
    <row r="301" spans="1:14" x14ac:dyDescent="0.2">
      <c r="A301" s="1754" t="s">
        <v>790</v>
      </c>
      <c r="B301" s="265">
        <v>4140</v>
      </c>
      <c r="C301" s="409"/>
      <c r="D301" s="409"/>
      <c r="E301" s="432"/>
      <c r="F301" s="409"/>
      <c r="G301" s="409"/>
      <c r="H301" s="432"/>
      <c r="I301" s="503"/>
      <c r="J301" s="409"/>
      <c r="K301" s="1051">
        <f>SUM(E301,H301)</f>
        <v>0</v>
      </c>
      <c r="L301" s="408"/>
    </row>
    <row r="302" spans="1:14" ht="12.75" customHeight="1" x14ac:dyDescent="0.2">
      <c r="A302" s="1760" t="s">
        <v>791</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row>
    <row r="305" spans="1:14" ht="12.75" customHeight="1" thickTop="1" thickBot="1" x14ac:dyDescent="0.25">
      <c r="A305" s="2289" t="s">
        <v>312</v>
      </c>
      <c r="B305" s="2290"/>
      <c r="C305" s="411">
        <f>SUM(C296)</f>
        <v>0</v>
      </c>
      <c r="D305" s="411">
        <f>SUM(D296)</f>
        <v>0</v>
      </c>
      <c r="E305" s="411">
        <f>SUM(E296,E303)</f>
        <v>1520</v>
      </c>
      <c r="F305" s="411">
        <f>SUM(F296)</f>
        <v>0</v>
      </c>
      <c r="G305" s="411">
        <f>SUM(G296)</f>
        <v>11991</v>
      </c>
      <c r="H305" s="411">
        <f>SUM(H296,H303)</f>
        <v>0</v>
      </c>
      <c r="I305" s="411">
        <f>SUM(I296)</f>
        <v>0</v>
      </c>
      <c r="J305" s="411">
        <f>SUM(J296)</f>
        <v>0</v>
      </c>
      <c r="K305" s="411">
        <f>SUM(K296,K303,K304)</f>
        <v>13511</v>
      </c>
      <c r="L305" s="411">
        <f>SUM(L296,L303,L304)</f>
        <v>13511</v>
      </c>
    </row>
    <row r="306" spans="1:14" ht="23.25" customHeight="1" thickTop="1" x14ac:dyDescent="0.2">
      <c r="A306" s="2285" t="s">
        <v>1153</v>
      </c>
      <c r="B306" s="2286"/>
      <c r="C306" s="415"/>
      <c r="D306" s="415"/>
      <c r="E306" s="415"/>
      <c r="F306" s="415"/>
      <c r="G306" s="415"/>
      <c r="H306" s="415"/>
      <c r="I306" s="415"/>
      <c r="J306" s="415"/>
      <c r="K306" s="426">
        <f>'Revenues 9-14'!H275-'Expenditures 15-22'!K305</f>
        <v>60422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1047</v>
      </c>
      <c r="B310" s="2297"/>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c r="M312" s="899"/>
      <c r="N312" s="899"/>
    </row>
    <row r="313" spans="1:14" s="18" customFormat="1" ht="22.5" x14ac:dyDescent="0.2">
      <c r="A313" s="881" t="s">
        <v>336</v>
      </c>
      <c r="B313" s="527" t="s">
        <v>317</v>
      </c>
      <c r="C313" s="432"/>
      <c r="D313" s="432"/>
      <c r="E313" s="432">
        <f>26968</f>
        <v>26968</v>
      </c>
      <c r="F313" s="432"/>
      <c r="G313" s="432"/>
      <c r="H313" s="432"/>
      <c r="I313" s="432"/>
      <c r="J313" s="432"/>
      <c r="K313" s="1051">
        <f t="shared" ref="K313:K320" si="24">SUM(C313:J313)</f>
        <v>26968</v>
      </c>
      <c r="L313" s="432">
        <v>27000</v>
      </c>
      <c r="M313" s="899"/>
      <c r="N313" s="899"/>
    </row>
    <row r="314" spans="1:14" s="18" customFormat="1" x14ac:dyDescent="0.2">
      <c r="A314" s="881" t="s">
        <v>337</v>
      </c>
      <c r="B314" s="525" t="s">
        <v>318</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319</v>
      </c>
      <c r="C315" s="432"/>
      <c r="D315" s="432"/>
      <c r="E315" s="432">
        <f>50966+5927</f>
        <v>56893</v>
      </c>
      <c r="F315" s="432"/>
      <c r="G315" s="432"/>
      <c r="H315" s="432"/>
      <c r="I315" s="432"/>
      <c r="J315" s="432"/>
      <c r="K315" s="1051">
        <f t="shared" si="24"/>
        <v>56893</v>
      </c>
      <c r="L315" s="432"/>
      <c r="M315" s="899"/>
      <c r="N315" s="899"/>
    </row>
    <row r="316" spans="1:14" s="18" customFormat="1" x14ac:dyDescent="0.2">
      <c r="A316" s="881" t="s">
        <v>795</v>
      </c>
      <c r="B316" s="525" t="s">
        <v>320</v>
      </c>
      <c r="C316" s="432">
        <v>101300</v>
      </c>
      <c r="D316" s="432"/>
      <c r="E316" s="432">
        <f>1600+6060</f>
        <v>7660</v>
      </c>
      <c r="F316" s="432"/>
      <c r="G316" s="432"/>
      <c r="H316" s="432">
        <v>3487</v>
      </c>
      <c r="I316" s="432"/>
      <c r="J316" s="432"/>
      <c r="K316" s="1051">
        <f t="shared" si="24"/>
        <v>112447</v>
      </c>
      <c r="L316" s="432">
        <v>3500</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c r="M317" s="899"/>
      <c r="N317" s="899"/>
    </row>
    <row r="318" spans="1:14" s="18" customFormat="1" ht="22.5" x14ac:dyDescent="0.2">
      <c r="A318" s="881" t="s">
        <v>1190</v>
      </c>
      <c r="B318" s="527" t="s">
        <v>322</v>
      </c>
      <c r="C318" s="432"/>
      <c r="D318" s="432"/>
      <c r="E318" s="432"/>
      <c r="F318" s="432"/>
      <c r="G318" s="432"/>
      <c r="H318" s="432"/>
      <c r="I318" s="432"/>
      <c r="J318" s="432"/>
      <c r="K318" s="1051">
        <f t="shared" si="24"/>
        <v>0</v>
      </c>
      <c r="L318" s="432">
        <v>108660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c r="M319" s="899"/>
      <c r="N319" s="899"/>
    </row>
    <row r="320" spans="1:14" s="18" customFormat="1" x14ac:dyDescent="0.2">
      <c r="A320" s="881" t="s">
        <v>1123</v>
      </c>
      <c r="B320" s="525" t="s">
        <v>324</v>
      </c>
      <c r="C320" s="432"/>
      <c r="D320" s="432"/>
      <c r="E320" s="432">
        <f>2235</f>
        <v>2235</v>
      </c>
      <c r="F320" s="432"/>
      <c r="G320" s="432"/>
      <c r="H320" s="432"/>
      <c r="I320" s="432"/>
      <c r="J320" s="432"/>
      <c r="K320" s="1051">
        <f t="shared" si="24"/>
        <v>2235</v>
      </c>
      <c r="L320" s="432">
        <v>4100</v>
      </c>
      <c r="M320" s="899"/>
      <c r="N320" s="899"/>
    </row>
    <row r="321" spans="1:14" s="18" customFormat="1" x14ac:dyDescent="0.2">
      <c r="A321" s="1789" t="s">
        <v>539</v>
      </c>
      <c r="B321" s="524" t="s">
        <v>1321</v>
      </c>
      <c r="C321" s="683"/>
      <c r="D321" s="683"/>
      <c r="E321" s="683"/>
      <c r="F321" s="683"/>
      <c r="G321" s="683"/>
      <c r="H321" s="683"/>
      <c r="I321" s="683"/>
      <c r="J321" s="683"/>
      <c r="K321" s="1212">
        <f>SUM(C321:J321)</f>
        <v>0</v>
      </c>
      <c r="L321" s="683">
        <v>55700</v>
      </c>
      <c r="M321" s="899"/>
      <c r="N321" s="899"/>
    </row>
    <row r="322" spans="1:14" s="18" customFormat="1" x14ac:dyDescent="0.2">
      <c r="A322" s="1789" t="s">
        <v>1322</v>
      </c>
      <c r="B322" s="524" t="s">
        <v>1323</v>
      </c>
      <c r="C322" s="683"/>
      <c r="D322" s="683"/>
      <c r="E322" s="683">
        <f>10788</f>
        <v>10788</v>
      </c>
      <c r="F322" s="683"/>
      <c r="G322" s="683"/>
      <c r="H322" s="683"/>
      <c r="I322" s="683"/>
      <c r="J322" s="683"/>
      <c r="K322" s="1212">
        <f>SUM(C322:J322)</f>
        <v>10788</v>
      </c>
      <c r="L322" s="683">
        <v>10800</v>
      </c>
      <c r="M322" s="899"/>
      <c r="N322" s="899"/>
    </row>
    <row r="323" spans="1:14" s="18" customFormat="1" ht="12.75" customHeight="1" thickBot="1" x14ac:dyDescent="0.25">
      <c r="A323" s="1790" t="s">
        <v>811</v>
      </c>
      <c r="B323" s="528" t="s">
        <v>647</v>
      </c>
      <c r="C323" s="1052">
        <f>SUM(C312:C322)</f>
        <v>101300</v>
      </c>
      <c r="D323" s="1052">
        <f t="shared" ref="D323:J323" si="25">SUM(D312:D322)</f>
        <v>0</v>
      </c>
      <c r="E323" s="1052">
        <f t="shared" si="25"/>
        <v>104544</v>
      </c>
      <c r="F323" s="1052">
        <f t="shared" si="25"/>
        <v>0</v>
      </c>
      <c r="G323" s="1052">
        <f t="shared" si="25"/>
        <v>0</v>
      </c>
      <c r="H323" s="1052">
        <f t="shared" si="25"/>
        <v>3487</v>
      </c>
      <c r="I323" s="1052">
        <f t="shared" si="25"/>
        <v>0</v>
      </c>
      <c r="J323" s="1052">
        <f t="shared" si="25"/>
        <v>0</v>
      </c>
      <c r="K323" s="1052">
        <f>SUM(K312:K322)</f>
        <v>209331</v>
      </c>
      <c r="L323" s="1052">
        <f>SUM(L312:L322)</f>
        <v>209760</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row>
    <row r="327" spans="1:14" ht="12.75" customHeight="1" x14ac:dyDescent="0.2">
      <c r="A327" s="1786" t="s">
        <v>1364</v>
      </c>
      <c r="B327" s="524" t="s">
        <v>700</v>
      </c>
      <c r="C327" s="433"/>
      <c r="D327" s="433"/>
      <c r="E327" s="433"/>
      <c r="F327" s="433"/>
      <c r="G327" s="433"/>
      <c r="H327" s="431"/>
      <c r="I327" s="433"/>
      <c r="J327" s="433"/>
      <c r="K327" s="1051">
        <f>H327</f>
        <v>0</v>
      </c>
      <c r="L327" s="431"/>
    </row>
    <row r="328" spans="1:14" x14ac:dyDescent="0.2">
      <c r="A328" s="1754" t="s">
        <v>1050</v>
      </c>
      <c r="B328" s="113">
        <v>5150</v>
      </c>
      <c r="C328" s="433"/>
      <c r="D328" s="433"/>
      <c r="E328" s="433"/>
      <c r="F328" s="433"/>
      <c r="G328" s="433"/>
      <c r="H328" s="432"/>
      <c r="I328" s="433"/>
      <c r="J328" s="433"/>
      <c r="K328" s="1051">
        <f>H328</f>
        <v>0</v>
      </c>
      <c r="L328" s="432"/>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row>
    <row r="331" spans="1:14" ht="12.75" customHeight="1" thickTop="1" thickBot="1" x14ac:dyDescent="0.25">
      <c r="A331" s="1805" t="s">
        <v>582</v>
      </c>
      <c r="B331" s="1809"/>
      <c r="C331" s="1052">
        <f>SUM(C323)</f>
        <v>101300</v>
      </c>
      <c r="D331" s="1052">
        <f t="shared" ref="D331:J331" si="26">SUM(D323)</f>
        <v>0</v>
      </c>
      <c r="E331" s="1052">
        <f t="shared" si="26"/>
        <v>104544</v>
      </c>
      <c r="F331" s="1052">
        <f t="shared" si="26"/>
        <v>0</v>
      </c>
      <c r="G331" s="1052">
        <f t="shared" si="26"/>
        <v>0</v>
      </c>
      <c r="H331" s="1052">
        <f>SUM(H323,H329)</f>
        <v>3487</v>
      </c>
      <c r="I331" s="1052">
        <f t="shared" si="26"/>
        <v>0</v>
      </c>
      <c r="J331" s="1052">
        <f t="shared" si="26"/>
        <v>0</v>
      </c>
      <c r="K331" s="1052">
        <f>SUM(K323,K329)</f>
        <v>209331</v>
      </c>
      <c r="L331" s="421">
        <f>SUM(L323,L329,L330)</f>
        <v>209760</v>
      </c>
    </row>
    <row r="332" spans="1:14" ht="12.75" customHeight="1" thickTop="1" x14ac:dyDescent="0.2">
      <c r="A332" s="2287" t="s">
        <v>1153</v>
      </c>
      <c r="B332" s="2288"/>
      <c r="C332" s="409"/>
      <c r="D332" s="409"/>
      <c r="E332" s="409"/>
      <c r="F332" s="409"/>
      <c r="G332" s="409"/>
      <c r="H332" s="409"/>
      <c r="I332" s="409"/>
      <c r="J332" s="409"/>
      <c r="K332" s="1055">
        <f>'Revenues 9-14'!J275-'Expenditures 15-22'!K331</f>
        <v>2766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1118</v>
      </c>
      <c r="B334" s="2139"/>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5">
        <v>2530</v>
      </c>
      <c r="C337" s="408"/>
      <c r="D337" s="408"/>
      <c r="E337" s="408">
        <v>4288</v>
      </c>
      <c r="F337" s="408"/>
      <c r="G337" s="408"/>
      <c r="H337" s="408"/>
      <c r="I337" s="432"/>
      <c r="J337" s="432"/>
      <c r="K337" s="410">
        <f>SUM(C337:J337)</f>
        <v>4288</v>
      </c>
      <c r="L337" s="408">
        <v>4300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813</v>
      </c>
      <c r="B339" s="464" t="s">
        <v>36</v>
      </c>
      <c r="C339" s="411">
        <f>SUM(C337:C338)</f>
        <v>0</v>
      </c>
      <c r="D339" s="411">
        <f t="shared" ref="D339:L339" si="27">SUM(D337:D338)</f>
        <v>0</v>
      </c>
      <c r="E339" s="411">
        <f t="shared" si="27"/>
        <v>4288</v>
      </c>
      <c r="F339" s="411">
        <f t="shared" si="27"/>
        <v>0</v>
      </c>
      <c r="G339" s="411">
        <f t="shared" si="27"/>
        <v>0</v>
      </c>
      <c r="H339" s="411">
        <f t="shared" si="27"/>
        <v>0</v>
      </c>
      <c r="I339" s="411">
        <f t="shared" si="27"/>
        <v>0</v>
      </c>
      <c r="J339" s="411">
        <f t="shared" si="27"/>
        <v>0</v>
      </c>
      <c r="K339" s="411">
        <f t="shared" si="27"/>
        <v>4288</v>
      </c>
      <c r="L339" s="411">
        <f t="shared" si="27"/>
        <v>4300</v>
      </c>
    </row>
    <row r="340" spans="1:14" ht="12.75" customHeight="1" thickTop="1" x14ac:dyDescent="0.2">
      <c r="A340" s="1762" t="s">
        <v>1132</v>
      </c>
      <c r="B340" s="518" t="s">
        <v>652</v>
      </c>
      <c r="C340" s="414"/>
      <c r="D340" s="414"/>
      <c r="E340" s="414"/>
      <c r="F340" s="414"/>
      <c r="G340" s="414"/>
      <c r="H340" s="414"/>
      <c r="I340" s="431"/>
      <c r="J340" s="431"/>
      <c r="K340" s="410">
        <f>SUM(C340:J340)</f>
        <v>0</v>
      </c>
      <c r="L340" s="414"/>
    </row>
    <row r="341" spans="1:14" ht="12.75" customHeight="1" thickBot="1" x14ac:dyDescent="0.25">
      <c r="A341" s="877" t="s">
        <v>707</v>
      </c>
      <c r="B341" s="461" t="s">
        <v>647</v>
      </c>
      <c r="C341" s="411">
        <f>SUM(C339:C340)</f>
        <v>0</v>
      </c>
      <c r="D341" s="411">
        <f t="shared" ref="D341:L341" si="28">SUM(D339:D340)</f>
        <v>0</v>
      </c>
      <c r="E341" s="411">
        <f t="shared" si="28"/>
        <v>4288</v>
      </c>
      <c r="F341" s="411">
        <f t="shared" si="28"/>
        <v>0</v>
      </c>
      <c r="G341" s="411">
        <f t="shared" si="28"/>
        <v>0</v>
      </c>
      <c r="H341" s="411">
        <f t="shared" si="28"/>
        <v>0</v>
      </c>
      <c r="I341" s="411">
        <f t="shared" si="28"/>
        <v>0</v>
      </c>
      <c r="J341" s="411">
        <f t="shared" si="28"/>
        <v>0</v>
      </c>
      <c r="K341" s="411">
        <f t="shared" si="28"/>
        <v>4288</v>
      </c>
      <c r="L341" s="411">
        <f t="shared" si="28"/>
        <v>4300</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702</v>
      </c>
      <c r="B348" s="290" t="s">
        <v>701</v>
      </c>
      <c r="C348" s="409"/>
      <c r="D348" s="409"/>
      <c r="E348" s="409"/>
      <c r="F348" s="409"/>
      <c r="G348" s="409"/>
      <c r="H348" s="432"/>
      <c r="I348" s="409"/>
      <c r="J348" s="409"/>
      <c r="K348" s="410">
        <f>SUM(C348:J348)</f>
        <v>0</v>
      </c>
      <c r="L348" s="408"/>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2" t="s">
        <v>1005</v>
      </c>
      <c r="C353" s="413"/>
      <c r="D353" s="413"/>
      <c r="E353" s="413"/>
      <c r="F353" s="413"/>
      <c r="G353" s="413"/>
      <c r="H353" s="413"/>
      <c r="I353" s="413"/>
      <c r="J353" s="409"/>
      <c r="K353" s="413"/>
      <c r="L353" s="419"/>
      <c r="M353" s="14"/>
      <c r="N353" s="14"/>
    </row>
    <row r="354" spans="1:14" ht="12.75" customHeight="1" thickTop="1" thickBot="1" x14ac:dyDescent="0.25">
      <c r="A354" s="1775" t="s">
        <v>582</v>
      </c>
      <c r="B354" s="467"/>
      <c r="C354" s="411">
        <f>SUM(C341,C344,C352,C353)</f>
        <v>0</v>
      </c>
      <c r="D354" s="411">
        <f t="shared" ref="D354:K354" si="29">SUM(D341,D344,D352,D353)</f>
        <v>0</v>
      </c>
      <c r="E354" s="411">
        <f t="shared" si="29"/>
        <v>4288</v>
      </c>
      <c r="F354" s="411">
        <f t="shared" si="29"/>
        <v>0</v>
      </c>
      <c r="G354" s="411">
        <f t="shared" si="29"/>
        <v>0</v>
      </c>
      <c r="H354" s="411">
        <f t="shared" si="29"/>
        <v>0</v>
      </c>
      <c r="I354" s="411">
        <f t="shared" si="29"/>
        <v>0</v>
      </c>
      <c r="J354" s="411">
        <f t="shared" si="29"/>
        <v>0</v>
      </c>
      <c r="K354" s="411">
        <f t="shared" si="29"/>
        <v>4288</v>
      </c>
      <c r="L354" s="411">
        <f>SUM(L341,L344,L352,L353)</f>
        <v>4300</v>
      </c>
    </row>
    <row r="355" spans="1:14" ht="23.25" thickTop="1" x14ac:dyDescent="0.2">
      <c r="A355" s="1793" t="s">
        <v>1153</v>
      </c>
      <c r="B355" s="465"/>
      <c r="C355" s="428"/>
      <c r="D355" s="428"/>
      <c r="E355" s="415"/>
      <c r="F355" s="415"/>
      <c r="G355" s="415"/>
      <c r="H355" s="415"/>
      <c r="I355" s="415"/>
      <c r="J355" s="413"/>
      <c r="K355" s="410">
        <f>'Revenues 9-14'!K275-'Expenditures 15-22'!K354</f>
        <v>8803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1288</v>
      </c>
      <c r="D1" s="2299" t="s">
        <v>1289</v>
      </c>
      <c r="E1" s="2300"/>
      <c r="F1" s="2300"/>
      <c r="G1" s="2300"/>
      <c r="H1" s="2300"/>
      <c r="I1" s="2300"/>
      <c r="J1" s="2300"/>
      <c r="K1" s="2300"/>
      <c r="L1" s="2301"/>
      <c r="M1" s="2302" t="s">
        <v>212</v>
      </c>
      <c r="N1" s="2303"/>
    </row>
    <row r="2" spans="1:16" ht="13.5" customHeight="1" x14ac:dyDescent="0.2">
      <c r="A2" s="2306"/>
      <c r="B2" s="2307"/>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50200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50200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50200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4" sqref="L3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1870</v>
      </c>
      <c r="B2" s="827" t="s">
        <v>1983</v>
      </c>
      <c r="C2" s="1074" t="s">
        <v>1984</v>
      </c>
      <c r="D2" s="1074" t="s">
        <v>1985</v>
      </c>
      <c r="E2" s="1074" t="s">
        <v>1986</v>
      </c>
      <c r="F2" s="1074" t="s">
        <v>1987</v>
      </c>
    </row>
    <row r="3" spans="1:6" ht="12" customHeight="1" x14ac:dyDescent="0.2">
      <c r="A3" s="2320"/>
      <c r="B3" s="543"/>
      <c r="C3" s="825"/>
      <c r="D3" s="826" t="s">
        <v>292</v>
      </c>
      <c r="E3" s="825"/>
      <c r="F3" s="826" t="s">
        <v>293</v>
      </c>
    </row>
    <row r="4" spans="1:6" ht="13.7" customHeight="1" x14ac:dyDescent="0.2">
      <c r="A4" s="541" t="s">
        <v>1348</v>
      </c>
      <c r="B4" s="556">
        <f>'Revenues 9-14'!C5</f>
        <v>479153</v>
      </c>
      <c r="C4" s="508"/>
      <c r="D4" s="557">
        <f>B4-C4</f>
        <v>479153</v>
      </c>
      <c r="E4" s="508">
        <f>487489+37280</f>
        <v>524769</v>
      </c>
      <c r="F4" s="557">
        <f>E4-C4</f>
        <v>524769</v>
      </c>
    </row>
    <row r="5" spans="1:6" ht="13.7" customHeight="1" x14ac:dyDescent="0.2">
      <c r="A5" s="541" t="s">
        <v>1014</v>
      </c>
      <c r="B5" s="556">
        <f>'Revenues 9-14'!D5</f>
        <v>121091</v>
      </c>
      <c r="C5" s="508"/>
      <c r="D5" s="557">
        <f t="shared" ref="D5:D18" si="0">B5-C5</f>
        <v>121091</v>
      </c>
      <c r="E5" s="508">
        <f>123197+9421</f>
        <v>132618</v>
      </c>
      <c r="F5" s="557">
        <f>E5-C5</f>
        <v>132618</v>
      </c>
    </row>
    <row r="6" spans="1:6" ht="13.7" customHeight="1" x14ac:dyDescent="0.2">
      <c r="A6" s="541" t="s">
        <v>470</v>
      </c>
      <c r="B6" s="556">
        <f>'Revenues 9-14'!E5</f>
        <v>261489</v>
      </c>
      <c r="C6" s="508"/>
      <c r="D6" s="557">
        <f t="shared" si="0"/>
        <v>261489</v>
      </c>
      <c r="E6" s="508">
        <f>292917+22401</f>
        <v>315318</v>
      </c>
      <c r="F6" s="557">
        <f t="shared" ref="F6:F18" si="1">E6-C6</f>
        <v>315318</v>
      </c>
    </row>
    <row r="7" spans="1:6" ht="13.7" customHeight="1" x14ac:dyDescent="0.2">
      <c r="A7" s="541" t="s">
        <v>161</v>
      </c>
      <c r="B7" s="556">
        <f>'Revenues 9-14'!F5</f>
        <v>52083</v>
      </c>
      <c r="C7" s="508"/>
      <c r="D7" s="557">
        <f t="shared" si="0"/>
        <v>52083</v>
      </c>
      <c r="E7" s="508">
        <f>52988+4052</f>
        <v>57040</v>
      </c>
      <c r="F7" s="557">
        <f t="shared" si="1"/>
        <v>57040</v>
      </c>
    </row>
    <row r="8" spans="1:6" ht="13.7" customHeight="1" x14ac:dyDescent="0.2">
      <c r="A8" s="541" t="s">
        <v>1378</v>
      </c>
      <c r="B8" s="556">
        <f>'Revenues 9-14'!G5</f>
        <v>53182</v>
      </c>
      <c r="C8" s="508"/>
      <c r="D8" s="557">
        <f t="shared" si="0"/>
        <v>53182</v>
      </c>
      <c r="E8" s="508">
        <f>51094+3907</f>
        <v>55001</v>
      </c>
      <c r="F8" s="557">
        <f t="shared" si="1"/>
        <v>55001</v>
      </c>
    </row>
    <row r="9" spans="1:6" ht="13.7" customHeight="1" x14ac:dyDescent="0.2">
      <c r="A9" s="541" t="s">
        <v>467</v>
      </c>
      <c r="B9" s="556">
        <f>'Revenues 9-14'!H5</f>
        <v>0</v>
      </c>
      <c r="C9" s="508"/>
      <c r="D9" s="557">
        <f t="shared" si="0"/>
        <v>0</v>
      </c>
      <c r="E9" s="508">
        <v>0</v>
      </c>
      <c r="F9" s="557">
        <f t="shared" si="1"/>
        <v>0</v>
      </c>
    </row>
    <row r="10" spans="1:6" ht="13.7" customHeight="1" x14ac:dyDescent="0.2">
      <c r="A10" s="541" t="s">
        <v>466</v>
      </c>
      <c r="B10" s="556">
        <f>'Revenues 9-14'!I5</f>
        <v>13022</v>
      </c>
      <c r="C10" s="508"/>
      <c r="D10" s="557">
        <f t="shared" si="0"/>
        <v>13022</v>
      </c>
      <c r="E10" s="508">
        <f>13247+1013</f>
        <v>14260</v>
      </c>
      <c r="F10" s="557">
        <f t="shared" si="1"/>
        <v>14260</v>
      </c>
    </row>
    <row r="11" spans="1:6" x14ac:dyDescent="0.2">
      <c r="A11" s="541" t="s">
        <v>468</v>
      </c>
      <c r="B11" s="556">
        <f>'Revenues 9-14'!J5</f>
        <v>210718</v>
      </c>
      <c r="C11" s="508"/>
      <c r="D11" s="557">
        <f t="shared" si="0"/>
        <v>210718</v>
      </c>
      <c r="E11" s="508">
        <f>195083+14919</f>
        <v>210002</v>
      </c>
      <c r="F11" s="557">
        <f t="shared" si="1"/>
        <v>210002</v>
      </c>
    </row>
    <row r="12" spans="1:6" ht="13.7" customHeight="1" x14ac:dyDescent="0.2">
      <c r="A12" s="541" t="s">
        <v>163</v>
      </c>
      <c r="B12" s="556">
        <f>'Revenues 9-14'!K5</f>
        <v>13022</v>
      </c>
      <c r="C12" s="508"/>
      <c r="D12" s="557">
        <f t="shared" si="0"/>
        <v>13022</v>
      </c>
      <c r="E12" s="508">
        <f>13247+1013</f>
        <v>14260</v>
      </c>
      <c r="F12" s="557">
        <f t="shared" si="1"/>
        <v>14260</v>
      </c>
    </row>
    <row r="13" spans="1:6" ht="13.7" customHeight="1" x14ac:dyDescent="0.2">
      <c r="A13" s="541" t="s">
        <v>1088</v>
      </c>
      <c r="B13" s="556">
        <f>SUM('Revenues 9-14'!C6:D6)</f>
        <v>13022</v>
      </c>
      <c r="C13" s="508"/>
      <c r="D13" s="557">
        <f t="shared" si="0"/>
        <v>13022</v>
      </c>
      <c r="E13" s="508">
        <f>13247+1013</f>
        <v>14260</v>
      </c>
      <c r="F13" s="557">
        <f t="shared" si="1"/>
        <v>14260</v>
      </c>
    </row>
    <row r="14" spans="1:6" ht="13.7" customHeight="1" x14ac:dyDescent="0.2">
      <c r="A14" s="541" t="s">
        <v>469</v>
      </c>
      <c r="B14" s="556">
        <f>SUM('Revenues 9-14'!C7:D7,'Revenues 9-14'!F7:H7)</f>
        <v>10416</v>
      </c>
      <c r="C14" s="508"/>
      <c r="D14" s="557">
        <f t="shared" si="0"/>
        <v>10416</v>
      </c>
      <c r="E14" s="508">
        <f>10598+810</f>
        <v>11408</v>
      </c>
      <c r="F14" s="557">
        <f t="shared" si="1"/>
        <v>11408</v>
      </c>
    </row>
    <row r="15" spans="1:6" ht="13.7" customHeight="1" x14ac:dyDescent="0.2">
      <c r="A15" s="541" t="s">
        <v>1352</v>
      </c>
      <c r="B15" s="556">
        <f>'Revenues 9-14'!E9</f>
        <v>0</v>
      </c>
      <c r="C15" s="508"/>
      <c r="D15" s="557">
        <f t="shared" si="0"/>
        <v>0</v>
      </c>
      <c r="E15" s="508">
        <v>0</v>
      </c>
      <c r="F15" s="557">
        <f t="shared" si="1"/>
        <v>0</v>
      </c>
    </row>
    <row r="16" spans="1:6" ht="13.7" customHeight="1" x14ac:dyDescent="0.2">
      <c r="A16" s="541" t="s">
        <v>1353</v>
      </c>
      <c r="B16" s="556">
        <f>'Revenues 9-14'!G8</f>
        <v>53182</v>
      </c>
      <c r="C16" s="508"/>
      <c r="D16" s="557">
        <f t="shared" si="0"/>
        <v>53182</v>
      </c>
      <c r="E16" s="508">
        <f>51094+3907</f>
        <v>55001</v>
      </c>
      <c r="F16" s="557">
        <f t="shared" si="1"/>
        <v>55001</v>
      </c>
    </row>
    <row r="17" spans="1:6" ht="13.7" customHeight="1" x14ac:dyDescent="0.2">
      <c r="A17" s="541" t="s">
        <v>1354</v>
      </c>
      <c r="B17" s="556">
        <f>'Revenues 9-14'!C10</f>
        <v>0</v>
      </c>
      <c r="C17" s="508"/>
      <c r="D17" s="557">
        <f t="shared" si="0"/>
        <v>0</v>
      </c>
      <c r="E17" s="508">
        <v>0</v>
      </c>
      <c r="F17" s="557">
        <f t="shared" si="1"/>
        <v>0</v>
      </c>
    </row>
    <row r="18" spans="1:6" ht="13.7" customHeight="1" x14ac:dyDescent="0.2">
      <c r="A18" s="541" t="s">
        <v>859</v>
      </c>
      <c r="B18" s="556">
        <f>SUM('Revenues 9-14'!C11:K11)</f>
        <v>0</v>
      </c>
      <c r="C18" s="508"/>
      <c r="D18" s="557">
        <f t="shared" si="0"/>
        <v>0</v>
      </c>
      <c r="E18" s="508">
        <v>0</v>
      </c>
      <c r="F18" s="557">
        <f t="shared" si="1"/>
        <v>0</v>
      </c>
    </row>
    <row r="19" spans="1:6" ht="13.7" customHeight="1" thickBot="1" x14ac:dyDescent="0.25">
      <c r="A19" s="542" t="s">
        <v>1355</v>
      </c>
      <c r="B19" s="558">
        <f>SUM(B4:B18)</f>
        <v>1280380</v>
      </c>
      <c r="C19" s="558">
        <f>SUM(C4:C18)</f>
        <v>0</v>
      </c>
      <c r="D19" s="558">
        <f>SUM(D4:D18)</f>
        <v>1280380</v>
      </c>
      <c r="E19" s="558">
        <f>SUM(E4:E18)</f>
        <v>1403937</v>
      </c>
      <c r="F19" s="558">
        <f>SUM(F4:F18)</f>
        <v>1403937</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L34" sqref="L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712</v>
      </c>
      <c r="B1" s="2326"/>
      <c r="C1" s="829"/>
    </row>
    <row r="2" spans="1:7" ht="33.75" customHeight="1" x14ac:dyDescent="0.2">
      <c r="A2" s="2334" t="s">
        <v>1872</v>
      </c>
      <c r="B2" s="2335"/>
      <c r="C2" s="1570" t="s">
        <v>1988</v>
      </c>
      <c r="D2" s="1570" t="s">
        <v>1989</v>
      </c>
      <c r="E2" s="1570" t="s">
        <v>1990</v>
      </c>
      <c r="F2" s="1570" t="s">
        <v>1991</v>
      </c>
    </row>
    <row r="3" spans="1:7" ht="23.25" customHeight="1" x14ac:dyDescent="0.2">
      <c r="A3" s="2340" t="s">
        <v>1302</v>
      </c>
      <c r="B3" s="2341"/>
      <c r="C3" s="2327"/>
      <c r="D3" s="2328"/>
      <c r="E3" s="2328"/>
      <c r="F3" s="2329"/>
    </row>
    <row r="4" spans="1:7" ht="12.75" customHeight="1" thickBot="1" x14ac:dyDescent="0.25">
      <c r="A4" s="2323" t="s">
        <v>713</v>
      </c>
      <c r="B4" s="2336"/>
      <c r="C4" s="917"/>
      <c r="D4" s="917"/>
      <c r="E4" s="917"/>
      <c r="F4" s="1545">
        <f>SUM(C4+D4)-E4</f>
        <v>0</v>
      </c>
    </row>
    <row r="5" spans="1:7" ht="13.5" thickTop="1" x14ac:dyDescent="0.2">
      <c r="A5" s="2337" t="s">
        <v>1298</v>
      </c>
      <c r="B5" s="2322"/>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38" t="s">
        <v>714</v>
      </c>
      <c r="B15" s="2339"/>
      <c r="C15" s="1545">
        <f>SUM(C6:C14)</f>
        <v>0</v>
      </c>
      <c r="D15" s="1545">
        <f>SUM(D6:D14)</f>
        <v>0</v>
      </c>
      <c r="E15" s="1545">
        <f>SUM(E6:E14)</f>
        <v>0</v>
      </c>
      <c r="F15" s="1545">
        <f>SUM(F6:F14)</f>
        <v>0</v>
      </c>
      <c r="G15" s="677"/>
    </row>
    <row r="16" spans="1:7" s="55" customFormat="1" ht="13.5" thickTop="1" x14ac:dyDescent="0.2">
      <c r="A16" s="2333" t="s">
        <v>1299</v>
      </c>
      <c r="B16" s="2322"/>
      <c r="C16" s="2330"/>
      <c r="D16" s="2331"/>
      <c r="E16" s="2331"/>
      <c r="F16" s="2332"/>
    </row>
    <row r="17" spans="1:11" ht="12.75" customHeight="1" thickBot="1" x14ac:dyDescent="0.25">
      <c r="A17" s="2348" t="s">
        <v>67</v>
      </c>
      <c r="B17" s="2349"/>
      <c r="C17" s="1546"/>
      <c r="D17" s="508"/>
      <c r="E17" s="1546"/>
      <c r="F17" s="1545">
        <f>SUM(C17+D17)-E17</f>
        <v>0</v>
      </c>
    </row>
    <row r="18" spans="1:11" ht="12.75" customHeight="1" thickTop="1" thickBot="1" x14ac:dyDescent="0.25">
      <c r="A18" s="2348" t="s">
        <v>7</v>
      </c>
      <c r="B18" s="2349"/>
      <c r="C18" s="1546"/>
      <c r="D18" s="508"/>
      <c r="E18" s="1546"/>
      <c r="F18" s="1545">
        <f>SUM(C18+D18)-E18</f>
        <v>0</v>
      </c>
    </row>
    <row r="19" spans="1:11" ht="12.75" customHeight="1" thickTop="1" thickBot="1" x14ac:dyDescent="0.25">
      <c r="A19" s="2348" t="s">
        <v>445</v>
      </c>
      <c r="B19" s="2349"/>
      <c r="C19" s="1546"/>
      <c r="D19" s="508"/>
      <c r="E19" s="1546"/>
      <c r="F19" s="1545">
        <f>SUM(C19+D19)-E19</f>
        <v>0</v>
      </c>
    </row>
    <row r="20" spans="1:11" ht="12.75" customHeight="1" thickTop="1" thickBot="1" x14ac:dyDescent="0.25">
      <c r="A20" s="2350" t="s">
        <v>514</v>
      </c>
      <c r="B20" s="2351"/>
      <c r="C20" s="1546"/>
      <c r="D20" s="508"/>
      <c r="E20" s="1546"/>
      <c r="F20" s="1545">
        <f>SUM(C20+D20)-E20</f>
        <v>0</v>
      </c>
    </row>
    <row r="21" spans="1:11" ht="14.25" thickTop="1" thickBot="1" x14ac:dyDescent="0.25">
      <c r="A21" s="2323" t="s">
        <v>715</v>
      </c>
      <c r="B21" s="2339"/>
      <c r="C21" s="1545">
        <f>SUM(C17:C20)</f>
        <v>0</v>
      </c>
      <c r="D21" s="1545">
        <f>SUM(D17:D20)</f>
        <v>0</v>
      </c>
      <c r="E21" s="1545">
        <f>SUM(E17:E20)</f>
        <v>0</v>
      </c>
      <c r="F21" s="1545">
        <f>SUM(F17:F20)</f>
        <v>0</v>
      </c>
      <c r="G21" s="677"/>
    </row>
    <row r="22" spans="1:11" ht="13.5" thickTop="1" x14ac:dyDescent="0.2">
      <c r="A22" s="2352" t="s">
        <v>1300</v>
      </c>
      <c r="B22" s="2322"/>
      <c r="C22" s="2330"/>
      <c r="D22" s="2331"/>
      <c r="E22" s="2331"/>
      <c r="F22" s="2332"/>
    </row>
    <row r="23" spans="1:11" ht="23.25" customHeight="1" thickBot="1" x14ac:dyDescent="0.25">
      <c r="A23" s="2323" t="s">
        <v>716</v>
      </c>
      <c r="B23" s="2339"/>
      <c r="C23" s="917"/>
      <c r="D23" s="917"/>
      <c r="E23" s="917"/>
      <c r="F23" s="1545">
        <f>SUM(C23+D23)-E23</f>
        <v>0</v>
      </c>
      <c r="G23" s="677"/>
    </row>
    <row r="24" spans="1:11" ht="13.5" thickTop="1" x14ac:dyDescent="0.2">
      <c r="A24" s="2352" t="s">
        <v>1301</v>
      </c>
      <c r="B24" s="2322"/>
      <c r="C24" s="2330"/>
      <c r="D24" s="2331"/>
      <c r="E24" s="2331"/>
      <c r="F24" s="2332"/>
    </row>
    <row r="25" spans="1:11" ht="13.5" thickBot="1" x14ac:dyDescent="0.25">
      <c r="A25" s="2323" t="s">
        <v>717</v>
      </c>
      <c r="B25" s="2355"/>
      <c r="C25" s="917"/>
      <c r="D25" s="917"/>
      <c r="E25" s="917"/>
      <c r="F25" s="1545">
        <f>SUM(C25+D25)-E25</f>
        <v>0</v>
      </c>
      <c r="G25" s="677"/>
    </row>
    <row r="26" spans="1:11" ht="13.5" thickTop="1" x14ac:dyDescent="0.2">
      <c r="A26" s="2321" t="s">
        <v>741</v>
      </c>
      <c r="B26" s="2322"/>
      <c r="C26" s="1547"/>
      <c r="D26" s="1547"/>
      <c r="E26" s="1547"/>
      <c r="F26" s="1548"/>
    </row>
    <row r="27" spans="1:11" ht="13.5" thickBot="1" x14ac:dyDescent="0.25">
      <c r="A27" s="2323" t="s">
        <v>1235</v>
      </c>
      <c r="B27" s="2324"/>
      <c r="C27" s="508"/>
      <c r="D27" s="508"/>
      <c r="E27" s="508"/>
      <c r="F27" s="1545">
        <f>SUM(C27+D27)-E27</f>
        <v>0</v>
      </c>
      <c r="G27" s="677"/>
    </row>
    <row r="28" spans="1:11" ht="7.5" customHeight="1" thickTop="1" x14ac:dyDescent="0.2">
      <c r="A28" s="544"/>
    </row>
    <row r="29" spans="1:11" ht="23.25" customHeight="1" x14ac:dyDescent="0.2">
      <c r="A29" s="2353" t="s">
        <v>664</v>
      </c>
      <c r="B29" s="2354"/>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2102</v>
      </c>
      <c r="B31" s="650">
        <v>40374</v>
      </c>
      <c r="C31" s="1092">
        <v>1572210</v>
      </c>
      <c r="D31" s="1551">
        <v>8</v>
      </c>
      <c r="E31" s="1092">
        <v>1013000</v>
      </c>
      <c r="F31" s="1092"/>
      <c r="G31" s="1092"/>
      <c r="H31" s="1092">
        <v>112000</v>
      </c>
      <c r="I31" s="1093">
        <f>((E31+F31)-H31)+G31</f>
        <v>901000</v>
      </c>
      <c r="J31" s="1092">
        <f>I31-(5370*(I31/(I49-I33)))</f>
        <v>897116.87800963083</v>
      </c>
      <c r="K31" s="117"/>
    </row>
    <row r="32" spans="1:11" ht="12" customHeight="1" x14ac:dyDescent="0.2">
      <c r="A32" s="1094" t="s">
        <v>2103</v>
      </c>
      <c r="B32" s="650">
        <v>41061</v>
      </c>
      <c r="C32" s="1092">
        <v>370000</v>
      </c>
      <c r="D32" s="1551">
        <v>1</v>
      </c>
      <c r="E32" s="1092">
        <v>285000</v>
      </c>
      <c r="F32" s="1092"/>
      <c r="G32" s="1092"/>
      <c r="H32" s="1092">
        <v>140000</v>
      </c>
      <c r="I32" s="1093">
        <f>((E32+F32)-H32)+G32</f>
        <v>145000</v>
      </c>
      <c r="J32" s="1092">
        <f>I32-(5370*(I32/(I49-I33)))</f>
        <v>144375.08025682182</v>
      </c>
      <c r="K32" s="117"/>
    </row>
    <row r="33" spans="1:11" ht="12" customHeight="1" x14ac:dyDescent="0.2">
      <c r="A33" s="1094" t="s">
        <v>2107</v>
      </c>
      <c r="B33" s="650">
        <v>41723</v>
      </c>
      <c r="C33" s="1092">
        <v>19255</v>
      </c>
      <c r="D33" s="1551">
        <v>7</v>
      </c>
      <c r="E33" s="1092">
        <v>11179</v>
      </c>
      <c r="F33" s="1092"/>
      <c r="G33" s="1092"/>
      <c r="H33" s="1092">
        <v>3872</v>
      </c>
      <c r="I33" s="1093">
        <f t="shared" ref="I33:I48" si="1">((E33+F33)-H33)+G33</f>
        <v>7307</v>
      </c>
      <c r="J33" s="1092">
        <v>7307</v>
      </c>
      <c r="K33" s="117"/>
    </row>
    <row r="34" spans="1:11" ht="12" customHeight="1" x14ac:dyDescent="0.2">
      <c r="A34" s="1094" t="s">
        <v>2106</v>
      </c>
      <c r="B34" s="650">
        <v>41497</v>
      </c>
      <c r="C34" s="1092">
        <v>24719</v>
      </c>
      <c r="D34" s="1551">
        <v>7</v>
      </c>
      <c r="E34" s="1092">
        <v>824</v>
      </c>
      <c r="F34" s="1092"/>
      <c r="G34" s="1092"/>
      <c r="H34" s="1092">
        <v>824</v>
      </c>
      <c r="I34" s="1093">
        <f t="shared" si="1"/>
        <v>0</v>
      </c>
      <c r="J34" s="1092">
        <v>0</v>
      </c>
      <c r="K34" s="116"/>
    </row>
    <row r="35" spans="1:11" ht="12" customHeight="1" x14ac:dyDescent="0.2">
      <c r="A35" s="1094" t="s">
        <v>2108</v>
      </c>
      <c r="B35" s="650">
        <v>42803</v>
      </c>
      <c r="C35" s="1095">
        <v>200000</v>
      </c>
      <c r="D35" s="1551">
        <v>1</v>
      </c>
      <c r="E35" s="1095"/>
      <c r="F35" s="1095">
        <v>200000</v>
      </c>
      <c r="G35" s="1095"/>
      <c r="H35" s="1095"/>
      <c r="I35" s="1093">
        <f t="shared" si="1"/>
        <v>200000</v>
      </c>
      <c r="J35" s="1095">
        <f>I35-(5370*(I35/(I49-I33)))</f>
        <v>199138.04173354735</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2186184</v>
      </c>
      <c r="D49" s="1550"/>
      <c r="E49" s="1093">
        <f t="shared" ref="E49:J49" si="2">SUM(E31:E48)</f>
        <v>1310003</v>
      </c>
      <c r="F49" s="1093">
        <f t="shared" si="2"/>
        <v>200000</v>
      </c>
      <c r="G49" s="1093">
        <f t="shared" si="2"/>
        <v>0</v>
      </c>
      <c r="H49" s="1093">
        <f t="shared" si="2"/>
        <v>256696</v>
      </c>
      <c r="I49" s="1093">
        <f t="shared" si="2"/>
        <v>1253307</v>
      </c>
      <c r="J49" s="1093">
        <f t="shared" si="2"/>
        <v>1247937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42" t="s">
        <v>666</v>
      </c>
      <c r="C52" s="2343"/>
      <c r="D52" s="2343"/>
      <c r="E52" s="123" t="s">
        <v>987</v>
      </c>
      <c r="F52" s="2344" t="s">
        <v>2104</v>
      </c>
      <c r="G52" s="2345"/>
      <c r="H52" s="117"/>
      <c r="I52" s="117"/>
      <c r="J52" s="120"/>
    </row>
    <row r="53" spans="1:11" ht="11.25" customHeight="1" x14ac:dyDescent="0.2">
      <c r="A53" s="745" t="s">
        <v>1062</v>
      </c>
      <c r="B53" s="124" t="s">
        <v>1103</v>
      </c>
      <c r="C53" s="120"/>
      <c r="D53" s="116"/>
      <c r="E53" s="123" t="s">
        <v>574</v>
      </c>
      <c r="F53" s="2346" t="s">
        <v>2105</v>
      </c>
      <c r="G53" s="2347"/>
      <c r="H53" s="117"/>
      <c r="I53" s="117"/>
      <c r="J53" s="120"/>
    </row>
    <row r="54" spans="1:11" ht="11.25" customHeight="1" x14ac:dyDescent="0.2">
      <c r="A54" s="746" t="s">
        <v>1063</v>
      </c>
      <c r="B54" s="122" t="s">
        <v>1104</v>
      </c>
      <c r="C54" s="120"/>
      <c r="D54" s="116"/>
      <c r="E54" s="123" t="s">
        <v>575</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4" sqref="L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999</v>
      </c>
      <c r="B1" s="2374"/>
      <c r="C1" s="2374"/>
      <c r="D1" s="2374"/>
      <c r="E1" s="2374"/>
      <c r="F1" s="2374"/>
      <c r="G1" s="2375"/>
      <c r="H1" s="1228"/>
      <c r="I1" s="751"/>
      <c r="J1" s="750"/>
    </row>
    <row r="2" spans="1:11" ht="36.75" x14ac:dyDescent="0.2">
      <c r="A2" s="2359" t="s">
        <v>1873</v>
      </c>
      <c r="B2" s="2360"/>
      <c r="C2" s="2360"/>
      <c r="D2" s="2360"/>
      <c r="E2" s="2361"/>
      <c r="F2" s="1826" t="s">
        <v>1053</v>
      </c>
      <c r="G2" s="1827" t="s">
        <v>100</v>
      </c>
      <c r="H2" s="1827" t="s">
        <v>469</v>
      </c>
      <c r="I2" s="1827" t="s">
        <v>1352</v>
      </c>
      <c r="J2" s="1827" t="s">
        <v>998</v>
      </c>
      <c r="K2" s="1827" t="s">
        <v>144</v>
      </c>
    </row>
    <row r="3" spans="1:11" x14ac:dyDescent="0.2">
      <c r="A3" s="2362" t="s">
        <v>1996</v>
      </c>
      <c r="B3" s="2363"/>
      <c r="C3" s="2363"/>
      <c r="D3" s="2363"/>
      <c r="E3" s="2364"/>
      <c r="F3" s="254"/>
      <c r="G3" s="559">
        <v>0</v>
      </c>
      <c r="H3" s="559">
        <v>0</v>
      </c>
      <c r="I3" s="559">
        <v>0</v>
      </c>
      <c r="J3" s="1205">
        <v>0</v>
      </c>
      <c r="K3" s="1205">
        <v>0</v>
      </c>
    </row>
    <row r="4" spans="1:11" x14ac:dyDescent="0.2">
      <c r="A4" s="2365" t="s">
        <v>425</v>
      </c>
      <c r="B4" s="2366"/>
      <c r="C4" s="2366"/>
      <c r="D4" s="2366"/>
      <c r="E4" s="2343"/>
      <c r="F4" s="546"/>
      <c r="G4" s="567"/>
      <c r="H4" s="566"/>
      <c r="I4" s="567"/>
      <c r="J4" s="1183"/>
      <c r="K4" s="1183"/>
    </row>
    <row r="5" spans="1:11" ht="13.5" customHeight="1" x14ac:dyDescent="0.2">
      <c r="A5" s="2376" t="s">
        <v>1234</v>
      </c>
      <c r="B5" s="2377"/>
      <c r="C5" s="2377"/>
      <c r="D5" s="2377"/>
      <c r="E5" s="2378"/>
      <c r="F5" s="1139" t="s">
        <v>990</v>
      </c>
      <c r="G5" s="565"/>
      <c r="H5" s="559">
        <v>10416</v>
      </c>
      <c r="I5" s="1202"/>
      <c r="J5" s="1173"/>
      <c r="K5" s="1173"/>
    </row>
    <row r="6" spans="1:11" x14ac:dyDescent="0.2">
      <c r="A6" s="1828" t="s">
        <v>814</v>
      </c>
      <c r="B6" s="1829"/>
      <c r="C6" s="1829"/>
      <c r="D6" s="1829"/>
      <c r="E6" s="1830"/>
      <c r="F6" s="255" t="s">
        <v>991</v>
      </c>
      <c r="G6" s="559"/>
      <c r="H6" s="559"/>
      <c r="I6" s="559"/>
      <c r="J6" s="1205"/>
      <c r="K6" s="1205"/>
    </row>
    <row r="7" spans="1:11" x14ac:dyDescent="0.2">
      <c r="A7" s="643" t="s">
        <v>280</v>
      </c>
      <c r="B7" s="1831"/>
      <c r="C7" s="1831"/>
      <c r="D7" s="1831"/>
      <c r="E7" s="1832"/>
      <c r="F7" s="1139" t="s">
        <v>992</v>
      </c>
      <c r="G7" s="567"/>
      <c r="H7" s="567"/>
      <c r="I7" s="567"/>
      <c r="J7" s="1203"/>
      <c r="K7" s="1205">
        <v>950</v>
      </c>
    </row>
    <row r="8" spans="1:11" x14ac:dyDescent="0.2">
      <c r="A8" s="643" t="s">
        <v>399</v>
      </c>
      <c r="B8" s="1831"/>
      <c r="C8" s="1831"/>
      <c r="D8" s="1831"/>
      <c r="E8" s="1832"/>
      <c r="F8" s="1139" t="s">
        <v>993</v>
      </c>
      <c r="G8" s="564"/>
      <c r="H8" s="564"/>
      <c r="I8" s="564"/>
      <c r="J8" s="1205">
        <v>73915</v>
      </c>
      <c r="K8" s="1183"/>
    </row>
    <row r="9" spans="1:11" x14ac:dyDescent="0.2">
      <c r="A9" s="643" t="s">
        <v>144</v>
      </c>
      <c r="B9" s="1831"/>
      <c r="C9" s="1831"/>
      <c r="D9" s="1831"/>
      <c r="E9" s="1832"/>
      <c r="F9" s="255" t="s">
        <v>995</v>
      </c>
      <c r="G9" s="564"/>
      <c r="H9" s="565"/>
      <c r="I9" s="565"/>
      <c r="J9" s="1203"/>
      <c r="K9" s="1205">
        <v>3843</v>
      </c>
    </row>
    <row r="10" spans="1:11" ht="12" customHeight="1" x14ac:dyDescent="0.2">
      <c r="A10" s="2379" t="s">
        <v>1839</v>
      </c>
      <c r="B10" s="2356"/>
      <c r="C10" s="2356"/>
      <c r="D10" s="2356"/>
      <c r="E10" s="2380"/>
      <c r="F10" s="1271" t="s">
        <v>1006</v>
      </c>
      <c r="G10" s="564"/>
      <c r="H10" s="1272"/>
      <c r="I10" s="559"/>
      <c r="J10" s="1205"/>
      <c r="K10" s="1205"/>
    </row>
    <row r="11" spans="1:11" x14ac:dyDescent="0.2">
      <c r="A11" s="2376" t="s">
        <v>166</v>
      </c>
      <c r="B11" s="2377"/>
      <c r="C11" s="2377"/>
      <c r="D11" s="2377"/>
      <c r="E11" s="2378"/>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10416</v>
      </c>
      <c r="I12" s="560">
        <f>SUM(I5:I11)</f>
        <v>0</v>
      </c>
      <c r="J12" s="560">
        <f>SUM(J5:J11)</f>
        <v>73915</v>
      </c>
      <c r="K12" s="560">
        <f>SUM(K5:K11)</f>
        <v>4793</v>
      </c>
    </row>
    <row r="13" spans="1:11" ht="12.75" customHeight="1" thickTop="1" x14ac:dyDescent="0.2">
      <c r="A13" s="2367" t="s">
        <v>426</v>
      </c>
      <c r="B13" s="2368"/>
      <c r="C13" s="2368"/>
      <c r="D13" s="2368"/>
      <c r="E13" s="2369"/>
      <c r="F13" s="1140"/>
      <c r="G13" s="561"/>
      <c r="H13" s="562"/>
      <c r="I13" s="563"/>
      <c r="J13" s="563"/>
      <c r="K13" s="563"/>
    </row>
    <row r="14" spans="1:11" x14ac:dyDescent="0.2">
      <c r="A14" s="2384" t="s">
        <v>522</v>
      </c>
      <c r="B14" s="2384"/>
      <c r="C14" s="2384"/>
      <c r="D14" s="2384"/>
      <c r="E14" s="2385"/>
      <c r="F14" s="256" t="s">
        <v>996</v>
      </c>
      <c r="G14" s="564"/>
      <c r="H14" s="559">
        <v>10416</v>
      </c>
      <c r="I14" s="565"/>
      <c r="J14" s="1173"/>
      <c r="K14" s="1205">
        <v>6318</v>
      </c>
    </row>
    <row r="15" spans="1:11" x14ac:dyDescent="0.2">
      <c r="A15" s="2377" t="s">
        <v>5</v>
      </c>
      <c r="B15" s="2377"/>
      <c r="C15" s="2377"/>
      <c r="D15" s="2377"/>
      <c r="E15" s="2378"/>
      <c r="F15" s="256" t="s">
        <v>997</v>
      </c>
      <c r="G15" s="565"/>
      <c r="H15" s="559"/>
      <c r="I15" s="559"/>
      <c r="J15" s="1205">
        <v>13511</v>
      </c>
      <c r="K15" s="1205"/>
    </row>
    <row r="16" spans="1:11" ht="12.75" customHeight="1" x14ac:dyDescent="0.2">
      <c r="A16" s="2377" t="s">
        <v>334</v>
      </c>
      <c r="B16" s="2377"/>
      <c r="C16" s="2377"/>
      <c r="D16" s="2377"/>
      <c r="E16" s="2378"/>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70" t="s">
        <v>424</v>
      </c>
      <c r="B18" s="2371"/>
      <c r="C18" s="2371"/>
      <c r="D18" s="2371"/>
      <c r="E18" s="2372"/>
      <c r="F18" s="256" t="s">
        <v>1083</v>
      </c>
      <c r="G18" s="564"/>
      <c r="H18" s="564"/>
      <c r="I18" s="564"/>
      <c r="J18" s="1205"/>
      <c r="K18" s="1191"/>
    </row>
    <row r="19" spans="1:11" ht="25.5" customHeight="1" x14ac:dyDescent="0.2">
      <c r="A19" s="2387" t="s">
        <v>1998</v>
      </c>
      <c r="B19" s="2387"/>
      <c r="C19" s="2387"/>
      <c r="D19" s="2387"/>
      <c r="E19" s="2388"/>
      <c r="F19" s="256" t="s">
        <v>1084</v>
      </c>
      <c r="G19" s="564"/>
      <c r="H19" s="564"/>
      <c r="I19" s="564"/>
      <c r="J19" s="1205"/>
      <c r="K19" s="1191"/>
    </row>
    <row r="20" spans="1:11" ht="12.75" customHeight="1" x14ac:dyDescent="0.2">
      <c r="A20" s="2389" t="s">
        <v>1838</v>
      </c>
      <c r="B20" s="2390"/>
      <c r="C20" s="2390"/>
      <c r="D20" s="2390"/>
      <c r="E20" s="2391"/>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56" t="s">
        <v>1840</v>
      </c>
      <c r="B22" s="2356"/>
      <c r="C22" s="2356"/>
      <c r="D22" s="2356"/>
      <c r="E22" s="2386"/>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10416</v>
      </c>
      <c r="I23" s="560">
        <f>SUM(I14:I16,I21,I22)</f>
        <v>0</v>
      </c>
      <c r="J23" s="560">
        <f>SUM(J14:J16,J21,J22)</f>
        <v>13511</v>
      </c>
      <c r="K23" s="560">
        <f>SUM(K14:K16,K21,K22)</f>
        <v>6318</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60404</v>
      </c>
      <c r="K24" s="1207">
        <f>SUM(K3,K12)-K23</f>
        <v>-1525</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60404</v>
      </c>
      <c r="K26" s="1209">
        <f>K24-K25</f>
        <v>-1525</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t="s">
        <v>2101</v>
      </c>
      <c r="E30" s="626" t="s">
        <v>865</v>
      </c>
      <c r="F30" s="55"/>
      <c r="G30" s="548"/>
    </row>
    <row r="31" spans="1:11" x14ac:dyDescent="0.2">
      <c r="A31" s="58"/>
      <c r="D31" s="9"/>
      <c r="E31" s="547" t="s">
        <v>866</v>
      </c>
      <c r="F31" s="1146" t="s">
        <v>617</v>
      </c>
      <c r="G31" s="568"/>
      <c r="H31" s="2381"/>
      <c r="I31" s="2382"/>
      <c r="J31" s="2382"/>
      <c r="K31" s="2382"/>
    </row>
    <row r="32" spans="1:11" x14ac:dyDescent="0.2">
      <c r="A32" s="58"/>
      <c r="B32" s="9"/>
      <c r="C32" s="9"/>
      <c r="D32" s="9"/>
      <c r="E32" s="548"/>
      <c r="F32" s="1146" t="s">
        <v>618</v>
      </c>
      <c r="G32" s="568"/>
      <c r="H32" s="2383"/>
      <c r="I32" s="2382"/>
      <c r="J32" s="2382"/>
      <c r="K32" s="2382"/>
    </row>
    <row r="33" spans="1:11" x14ac:dyDescent="0.2">
      <c r="A33" s="1729" t="s">
        <v>1837</v>
      </c>
      <c r="B33" s="112"/>
      <c r="C33" s="112"/>
      <c r="D33" s="112"/>
      <c r="E33" s="112"/>
      <c r="F33" s="112"/>
      <c r="G33" s="569"/>
      <c r="H33" s="2383"/>
      <c r="I33" s="2382"/>
      <c r="J33" s="2382"/>
      <c r="K33" s="2382"/>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56" t="s">
        <v>619</v>
      </c>
      <c r="B41" s="2357"/>
      <c r="C41" s="2357"/>
      <c r="D41" s="2357"/>
      <c r="E41" s="2357"/>
      <c r="F41" s="2358"/>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4" sqref="L3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392"/>
      <c r="K1" s="2393"/>
      <c r="L1" s="2393"/>
    </row>
    <row r="2" spans="1:14" ht="48" x14ac:dyDescent="0.2">
      <c r="A2" s="1819"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c r="D5" s="634"/>
      <c r="E5" s="634"/>
      <c r="F5" s="1057">
        <f>(C5+D5)-E5</f>
        <v>0</v>
      </c>
      <c r="G5" s="630"/>
      <c r="H5" s="636"/>
      <c r="I5" s="636"/>
      <c r="J5" s="636"/>
      <c r="K5" s="641"/>
      <c r="L5" s="1056">
        <f>F5-K5</f>
        <v>0</v>
      </c>
    </row>
    <row r="6" spans="1:14" ht="14.25" thickTop="1" thickBot="1" x14ac:dyDescent="0.25">
      <c r="A6" s="643" t="s">
        <v>1305</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5757004</v>
      </c>
      <c r="D8" s="635"/>
      <c r="E8" s="635"/>
      <c r="F8" s="1057">
        <f>(C8+D8)-E8</f>
        <v>5757004</v>
      </c>
      <c r="G8" s="631">
        <v>50</v>
      </c>
      <c r="H8" s="571">
        <v>2071832</v>
      </c>
      <c r="I8" s="571">
        <v>106918</v>
      </c>
      <c r="J8" s="571"/>
      <c r="K8" s="1056">
        <f>(H8+I8)-J8</f>
        <v>2178750</v>
      </c>
      <c r="L8" s="1056">
        <f>F8-K8</f>
        <v>3578254</v>
      </c>
    </row>
    <row r="9" spans="1:14" ht="14.25" thickTop="1" thickBot="1" x14ac:dyDescent="0.25">
      <c r="A9" s="643" t="s">
        <v>1307</v>
      </c>
      <c r="B9" s="284">
        <v>232</v>
      </c>
      <c r="C9" s="571"/>
      <c r="D9" s="571"/>
      <c r="E9" s="571"/>
      <c r="F9" s="1057">
        <f>(C9+D9)-E9</f>
        <v>0</v>
      </c>
      <c r="G9" s="631">
        <v>20</v>
      </c>
      <c r="H9" s="571"/>
      <c r="I9" s="571"/>
      <c r="J9" s="571"/>
      <c r="K9" s="1056">
        <f>(H9+I9)-J9</f>
        <v>0</v>
      </c>
      <c r="L9" s="1056">
        <f>F9-K9</f>
        <v>0</v>
      </c>
    </row>
    <row r="10" spans="1:14" ht="24" thickTop="1" thickBot="1" x14ac:dyDescent="0.25">
      <c r="A10" s="644" t="s">
        <v>1308</v>
      </c>
      <c r="B10" s="284">
        <v>240</v>
      </c>
      <c r="C10" s="1058">
        <v>169375</v>
      </c>
      <c r="D10" s="1058"/>
      <c r="E10" s="1058"/>
      <c r="F10" s="1059">
        <f>(C10+D10)-E10</f>
        <v>169375</v>
      </c>
      <c r="G10" s="631">
        <v>20</v>
      </c>
      <c r="H10" s="1060">
        <v>125522</v>
      </c>
      <c r="I10" s="1060">
        <v>3973</v>
      </c>
      <c r="J10" s="1060"/>
      <c r="K10" s="1056">
        <f>(H10+I10)-J10</f>
        <v>129495</v>
      </c>
      <c r="L10" s="1056">
        <f>F10-K10</f>
        <v>39880</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1601380</v>
      </c>
      <c r="D12" s="635">
        <f>10296+35991+1500+3500+1500+12300</f>
        <v>65087</v>
      </c>
      <c r="E12" s="635"/>
      <c r="F12" s="1057">
        <f>(C12+D12)-E12</f>
        <v>1666467</v>
      </c>
      <c r="G12" s="631">
        <v>10</v>
      </c>
      <c r="H12" s="571">
        <f>1336741</f>
        <v>1336741</v>
      </c>
      <c r="I12" s="571">
        <f>41489+6071</f>
        <v>47560</v>
      </c>
      <c r="J12" s="571"/>
      <c r="K12" s="1056">
        <f>(H12+I12)-J12</f>
        <v>1384301</v>
      </c>
      <c r="L12" s="1056">
        <f>F12-K12</f>
        <v>282166</v>
      </c>
    </row>
    <row r="13" spans="1:14" ht="14.25" thickTop="1" thickBot="1" x14ac:dyDescent="0.25">
      <c r="A13" s="646" t="s">
        <v>1310</v>
      </c>
      <c r="B13" s="284">
        <v>252</v>
      </c>
      <c r="C13" s="635">
        <v>390582</v>
      </c>
      <c r="D13" s="635"/>
      <c r="E13" s="635"/>
      <c r="F13" s="1057">
        <f>(C13+D13)-E13</f>
        <v>390582</v>
      </c>
      <c r="G13" s="631">
        <v>5</v>
      </c>
      <c r="H13" s="571">
        <f>378854</f>
        <v>378854</v>
      </c>
      <c r="I13" s="571">
        <f>4418</f>
        <v>4418</v>
      </c>
      <c r="J13" s="571"/>
      <c r="K13" s="1056">
        <f>(H13+I13)-J13</f>
        <v>383272</v>
      </c>
      <c r="L13" s="1056">
        <f>F13-K13</f>
        <v>7310</v>
      </c>
    </row>
    <row r="14" spans="1:14" ht="14.25" thickTop="1" thickBot="1" x14ac:dyDescent="0.25">
      <c r="A14" s="646" t="s">
        <v>1311</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606</v>
      </c>
      <c r="B15" s="628">
        <v>260</v>
      </c>
      <c r="C15" s="635"/>
      <c r="D15" s="635"/>
      <c r="E15" s="635"/>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7918341</v>
      </c>
      <c r="D16" s="637">
        <f>SUM(D3,D5:D6,D8:D10,D12:D15)</f>
        <v>65087</v>
      </c>
      <c r="E16" s="637">
        <f>SUM(E3,E5:E6,E8:E10,E12:E15)</f>
        <v>0</v>
      </c>
      <c r="F16" s="637">
        <f>SUM(F3,F5:F6,F8:F10,F12:F15)</f>
        <v>7983428</v>
      </c>
      <c r="G16" s="631"/>
      <c r="H16" s="637">
        <f>SUM(H3,H6,H8:H10,H12:H14,)</f>
        <v>3912949</v>
      </c>
      <c r="I16" s="637">
        <f>SUM(I3,I6,I8:I10,I12:I14,)</f>
        <v>162869</v>
      </c>
      <c r="J16" s="637">
        <f>SUM(J3,J6,J8:J10,J12:J14,)</f>
        <v>0</v>
      </c>
      <c r="K16" s="1057">
        <f>(H16+I16)-J16</f>
        <v>4075818</v>
      </c>
      <c r="L16" s="1057">
        <f>F16-K16</f>
        <v>3907610</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162869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5" activePane="bottomLeft" state="frozen"/>
      <selection activeCell="L34" sqref="L34"/>
      <selection pane="bottomLeft" activeCell="L34" sqref="L3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30"/>
    </row>
    <row r="2" spans="1:7" ht="13.5" thickBot="1" x14ac:dyDescent="0.25">
      <c r="A2" s="2400" t="s">
        <v>554</v>
      </c>
      <c r="B2" s="2401"/>
      <c r="C2" s="2401"/>
      <c r="D2" s="2401"/>
      <c r="E2" s="2401"/>
      <c r="F2" s="2402"/>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403"/>
      <c r="B5" s="2404"/>
      <c r="C5" s="2404"/>
      <c r="D5" s="2404"/>
      <c r="E5" s="2404"/>
      <c r="F5" s="2404"/>
    </row>
    <row r="6" spans="1:7" ht="13.5" customHeight="1" thickBot="1" x14ac:dyDescent="0.25">
      <c r="A6" s="2394" t="s">
        <v>1290</v>
      </c>
      <c r="B6" s="2395"/>
      <c r="C6" s="2395"/>
      <c r="D6" s="2395"/>
      <c r="E6" s="2395"/>
      <c r="F6" s="2396"/>
      <c r="G6" s="355"/>
    </row>
    <row r="7" spans="1:7" s="355" customFormat="1" ht="12" thickTop="1" x14ac:dyDescent="0.2">
      <c r="A7" s="933" t="s">
        <v>579</v>
      </c>
      <c r="B7" s="574"/>
      <c r="C7" s="575"/>
      <c r="D7" s="574"/>
      <c r="E7" s="575"/>
      <c r="F7" s="574"/>
    </row>
    <row r="8" spans="1:7" ht="12" customHeight="1" x14ac:dyDescent="0.2">
      <c r="A8" s="357" t="s">
        <v>525</v>
      </c>
      <c r="B8" s="934" t="s">
        <v>1802</v>
      </c>
      <c r="C8" s="356"/>
      <c r="D8" s="357" t="s">
        <v>578</v>
      </c>
      <c r="E8" s="575" t="s">
        <v>1110</v>
      </c>
      <c r="F8" s="935">
        <f>'Expenditures 15-22'!K114</f>
        <v>2830422</v>
      </c>
      <c r="G8" s="355"/>
    </row>
    <row r="9" spans="1:7" ht="12" customHeight="1" x14ac:dyDescent="0.2">
      <c r="A9" s="357" t="s">
        <v>526</v>
      </c>
      <c r="B9" s="934" t="s">
        <v>1803</v>
      </c>
      <c r="C9" s="356"/>
      <c r="D9" s="357" t="s">
        <v>578</v>
      </c>
      <c r="E9" s="575"/>
      <c r="F9" s="936">
        <f>'Expenditures 15-22'!K150</f>
        <v>158436</v>
      </c>
      <c r="G9" s="937"/>
    </row>
    <row r="10" spans="1:7" ht="12" customHeight="1" x14ac:dyDescent="0.2">
      <c r="A10" s="357" t="s">
        <v>576</v>
      </c>
      <c r="B10" s="934" t="s">
        <v>1804</v>
      </c>
      <c r="C10" s="356"/>
      <c r="D10" s="357" t="s">
        <v>578</v>
      </c>
      <c r="E10" s="575"/>
      <c r="F10" s="936">
        <f>'Expenditures 15-22'!K168</f>
        <v>314992</v>
      </c>
      <c r="G10" s="937"/>
    </row>
    <row r="11" spans="1:7" ht="12" customHeight="1" x14ac:dyDescent="0.2">
      <c r="A11" s="357" t="s">
        <v>527</v>
      </c>
      <c r="B11" s="934" t="s">
        <v>1805</v>
      </c>
      <c r="C11" s="356"/>
      <c r="D11" s="357" t="s">
        <v>578</v>
      </c>
      <c r="E11" s="575"/>
      <c r="F11" s="936">
        <f>'Expenditures 15-22'!K204</f>
        <v>263408</v>
      </c>
      <c r="G11" s="937"/>
    </row>
    <row r="12" spans="1:7" ht="12" customHeight="1" x14ac:dyDescent="0.2">
      <c r="A12" s="357" t="s">
        <v>528</v>
      </c>
      <c r="B12" s="934" t="s">
        <v>1806</v>
      </c>
      <c r="C12" s="356"/>
      <c r="D12" s="357" t="s">
        <v>578</v>
      </c>
      <c r="E12" s="575"/>
      <c r="F12" s="936">
        <f>'Expenditures 15-22'!K288</f>
        <v>111424</v>
      </c>
      <c r="G12" s="937"/>
    </row>
    <row r="13" spans="1:7" ht="12" customHeight="1" x14ac:dyDescent="0.2">
      <c r="A13" s="357" t="s">
        <v>112</v>
      </c>
      <c r="B13" s="934" t="s">
        <v>1807</v>
      </c>
      <c r="C13" s="356"/>
      <c r="D13" s="357" t="s">
        <v>578</v>
      </c>
      <c r="E13" s="575"/>
      <c r="F13" s="936">
        <f>'Expenditures 15-22'!K331</f>
        <v>209331</v>
      </c>
      <c r="G13" s="938"/>
    </row>
    <row r="14" spans="1:7" ht="12" customHeight="1" thickBot="1" x14ac:dyDescent="0.25">
      <c r="A14" s="939"/>
      <c r="B14" s="576"/>
      <c r="C14" s="577"/>
      <c r="D14" s="994" t="s">
        <v>578</v>
      </c>
      <c r="E14" s="588" t="s">
        <v>1110</v>
      </c>
      <c r="F14" s="940">
        <f>SUM(F8:F13)</f>
        <v>3888013</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1808</v>
      </c>
      <c r="C34" s="952" t="str">
        <f>'Expenditures 15-22'!B7</f>
        <v>1125</v>
      </c>
      <c r="D34" s="953" t="str">
        <f>'Expenditures 15-22'!A7</f>
        <v>Pre-K Programs</v>
      </c>
      <c r="E34" s="575"/>
      <c r="F34" s="1098">
        <f>'Expenditures 15-22'!K7-SUM('Expenditures 15-22'!G7,'Expenditures 15-22'!I7)</f>
        <v>9564</v>
      </c>
      <c r="G34" s="355"/>
    </row>
    <row r="35" spans="1:7" ht="12" customHeight="1" x14ac:dyDescent="0.2">
      <c r="A35" s="357" t="s">
        <v>525</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1813</v>
      </c>
      <c r="C52" s="955" t="str">
        <f>'Expenditures 15-22'!B75</f>
        <v>3000</v>
      </c>
      <c r="D52" s="954" t="s">
        <v>515</v>
      </c>
      <c r="E52" s="575"/>
      <c r="F52" s="1098">
        <f>'Expenditures 15-22'!K75-SUM('Expenditures 15-22'!G75,'Expenditures 15-22'!I75)</f>
        <v>0</v>
      </c>
      <c r="G52" s="355"/>
    </row>
    <row r="53" spans="1:7" ht="12" customHeight="1" x14ac:dyDescent="0.2">
      <c r="A53" s="357" t="s">
        <v>525</v>
      </c>
      <c r="B53" s="357" t="s">
        <v>1814</v>
      </c>
      <c r="C53" s="955">
        <f>'Expenditures 15-22'!B102</f>
        <v>4000</v>
      </c>
      <c r="D53" s="954" t="str">
        <f>'Expenditures 15-22'!A102</f>
        <v>Total Payments to Other Govt Units</v>
      </c>
      <c r="E53" s="575"/>
      <c r="F53" s="1098">
        <f>'Expenditures 15-22'!K102</f>
        <v>175932</v>
      </c>
      <c r="G53" s="355"/>
    </row>
    <row r="54" spans="1:7" ht="12" customHeight="1" x14ac:dyDescent="0.2">
      <c r="A54" s="357" t="s">
        <v>525</v>
      </c>
      <c r="B54" s="357" t="s">
        <v>1815</v>
      </c>
      <c r="C54" s="955" t="s">
        <v>1136</v>
      </c>
      <c r="D54" s="951" t="s">
        <v>1276</v>
      </c>
      <c r="E54" s="575"/>
      <c r="F54" s="1098">
        <f>'Expenditures 15-22'!G114</f>
        <v>40796</v>
      </c>
      <c r="G54" s="355"/>
    </row>
    <row r="55" spans="1:7" ht="12" customHeight="1" x14ac:dyDescent="0.2">
      <c r="A55" s="357" t="s">
        <v>525</v>
      </c>
      <c r="B55" s="357" t="s">
        <v>1816</v>
      </c>
      <c r="C55" s="955" t="s">
        <v>1136</v>
      </c>
      <c r="D55" s="951" t="s">
        <v>326</v>
      </c>
      <c r="E55" s="575"/>
      <c r="F55" s="1098">
        <f>'Expenditures 15-22'!I114</f>
        <v>0</v>
      </c>
      <c r="G55" s="355"/>
    </row>
    <row r="56" spans="1:7" ht="12" customHeight="1" x14ac:dyDescent="0.2">
      <c r="A56" s="357" t="s">
        <v>526</v>
      </c>
      <c r="B56" s="357" t="s">
        <v>1817</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1819</v>
      </c>
      <c r="C58" s="952" t="s">
        <v>1136</v>
      </c>
      <c r="D58" s="951" t="s">
        <v>1276</v>
      </c>
      <c r="E58" s="575"/>
      <c r="F58" s="1100">
        <f>'Expenditures 15-22'!G150</f>
        <v>12300</v>
      </c>
      <c r="G58" s="355"/>
    </row>
    <row r="59" spans="1:7" ht="12" customHeight="1" x14ac:dyDescent="0.2">
      <c r="A59" s="961" t="s">
        <v>526</v>
      </c>
      <c r="B59" s="67" t="s">
        <v>1820</v>
      </c>
      <c r="C59" s="1041" t="s">
        <v>1136</v>
      </c>
      <c r="D59" s="67" t="s">
        <v>326</v>
      </c>
      <c r="F59" s="1101">
        <f>'Expenditures 15-22'!I150</f>
        <v>0</v>
      </c>
      <c r="G59" s="355"/>
    </row>
    <row r="60" spans="1:7" ht="12" customHeight="1" x14ac:dyDescent="0.2">
      <c r="A60" s="961" t="s">
        <v>576</v>
      </c>
      <c r="B60" s="67" t="s">
        <v>1821</v>
      </c>
      <c r="C60" s="1041">
        <v>4000</v>
      </c>
      <c r="D60" s="67" t="s">
        <v>350</v>
      </c>
      <c r="F60" s="1102">
        <f>'Expenditures 15-22'!K154</f>
        <v>0</v>
      </c>
      <c r="G60" s="355"/>
    </row>
    <row r="61" spans="1:7" ht="12" customHeight="1" x14ac:dyDescent="0.2">
      <c r="A61" s="958" t="s">
        <v>576</v>
      </c>
      <c r="B61" s="958" t="s">
        <v>1822</v>
      </c>
      <c r="C61" s="959" t="str">
        <f>'Expenditures 15-22'!B164</f>
        <v>5300</v>
      </c>
      <c r="D61" s="1043" t="s">
        <v>349</v>
      </c>
      <c r="E61" s="589"/>
      <c r="F61" s="1098">
        <f>'Expenditures 15-22'!K164</f>
        <v>252000</v>
      </c>
      <c r="G61" s="355"/>
    </row>
    <row r="62" spans="1:7" ht="12" customHeight="1" x14ac:dyDescent="0.2">
      <c r="A62" s="357" t="s">
        <v>527</v>
      </c>
      <c r="B62" s="357" t="s">
        <v>1823</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1825</v>
      </c>
      <c r="C64" s="959" t="str">
        <f>'Expenditures 15-22'!B200</f>
        <v>5300</v>
      </c>
      <c r="D64" s="1042" t="s">
        <v>349</v>
      </c>
      <c r="E64" s="575"/>
      <c r="F64" s="1098">
        <f>'Expenditures 15-22'!K200</f>
        <v>4696</v>
      </c>
      <c r="G64" s="355"/>
    </row>
    <row r="65" spans="1:8" ht="12" customHeight="1" x14ac:dyDescent="0.2">
      <c r="A65" s="357" t="s">
        <v>527</v>
      </c>
      <c r="B65" s="357" t="s">
        <v>1826</v>
      </c>
      <c r="C65" s="952" t="s">
        <v>1136</v>
      </c>
      <c r="D65" s="951" t="s">
        <v>1276</v>
      </c>
      <c r="E65" s="575"/>
      <c r="F65" s="1098">
        <f>'Expenditures 15-22'!G204</f>
        <v>0</v>
      </c>
      <c r="G65" s="355"/>
    </row>
    <row r="66" spans="1:8" ht="12" customHeight="1" x14ac:dyDescent="0.2">
      <c r="A66" s="357" t="s">
        <v>527</v>
      </c>
      <c r="B66" s="357" t="s">
        <v>1827</v>
      </c>
      <c r="C66" s="952" t="s">
        <v>1136</v>
      </c>
      <c r="D66" s="951" t="s">
        <v>326</v>
      </c>
      <c r="E66" s="575"/>
      <c r="F66" s="1098">
        <f>'Expenditures 15-22'!I204</f>
        <v>0</v>
      </c>
      <c r="G66" s="355"/>
    </row>
    <row r="67" spans="1:8" ht="12" customHeight="1" x14ac:dyDescent="0.2">
      <c r="A67" s="357" t="s">
        <v>528</v>
      </c>
      <c r="B67" s="357" t="s">
        <v>1828</v>
      </c>
      <c r="C67" s="952" t="str">
        <f>'Expenditures 15-22'!B210</f>
        <v>1125</v>
      </c>
      <c r="D67" s="1042" t="str">
        <f>'Expenditures 15-22'!A210</f>
        <v>Pre-K Programs</v>
      </c>
      <c r="E67" s="575"/>
      <c r="F67" s="1098">
        <f>'Expenditures 15-22'!K210</f>
        <v>474</v>
      </c>
      <c r="G67" s="355"/>
    </row>
    <row r="68" spans="1:8" ht="12" customHeight="1" x14ac:dyDescent="0.2">
      <c r="A68" s="357" t="s">
        <v>528</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528</v>
      </c>
      <c r="B72" s="357" t="s">
        <v>1832</v>
      </c>
      <c r="C72" s="952">
        <f>'Expenditures 15-22'!B274</f>
        <v>3000</v>
      </c>
      <c r="D72" s="942" t="s">
        <v>515</v>
      </c>
      <c r="E72" s="575"/>
      <c r="F72" s="1098">
        <f>'Expenditures 15-22'!K274</f>
        <v>0</v>
      </c>
      <c r="G72" s="355"/>
    </row>
    <row r="73" spans="1:8" ht="12" customHeight="1" x14ac:dyDescent="0.2">
      <c r="A73" s="357" t="s">
        <v>528</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1110</v>
      </c>
      <c r="F75" s="1103">
        <f>SUM(F18:F73)</f>
        <v>495762</v>
      </c>
      <c r="G75" s="355"/>
    </row>
    <row r="76" spans="1:8" s="961" customFormat="1" ht="12" customHeight="1" thickTop="1" thickBot="1" x14ac:dyDescent="0.25">
      <c r="A76" s="581"/>
      <c r="B76" s="579"/>
      <c r="C76" s="580"/>
      <c r="D76" s="960" t="s">
        <v>1790</v>
      </c>
      <c r="E76" s="591"/>
      <c r="F76" s="1104">
        <f>(F14-F75)</f>
        <v>3392251</v>
      </c>
      <c r="G76" s="357"/>
    </row>
    <row r="77" spans="1:8" s="961" customFormat="1" ht="12" customHeight="1" thickTop="1" x14ac:dyDescent="0.2">
      <c r="A77" s="582"/>
      <c r="B77" s="579"/>
      <c r="C77" s="580"/>
      <c r="D77" s="960" t="s">
        <v>2027</v>
      </c>
      <c r="E77" s="591"/>
      <c r="F77" s="1566">
        <v>350.69</v>
      </c>
      <c r="G77" s="358"/>
      <c r="H77" s="357"/>
    </row>
    <row r="78" spans="1:8" s="961" customFormat="1" ht="12" customHeight="1" thickBot="1" x14ac:dyDescent="0.25">
      <c r="A78" s="583"/>
      <c r="B78" s="579"/>
      <c r="C78" s="580"/>
      <c r="D78" s="960" t="s">
        <v>1857</v>
      </c>
      <c r="E78" s="591" t="s">
        <v>1110</v>
      </c>
      <c r="F78" s="1105">
        <f>IF(F77&gt;0,F76/F77," Complete Line 77")</f>
        <v>9673.0759360118627</v>
      </c>
      <c r="G78" s="357"/>
    </row>
    <row r="79" spans="1:8" s="961" customFormat="1" ht="12" thickTop="1" x14ac:dyDescent="0.2">
      <c r="A79" s="382"/>
      <c r="B79" s="357"/>
      <c r="C79" s="356"/>
      <c r="D79" s="578"/>
      <c r="E79" s="575"/>
      <c r="F79" s="962"/>
      <c r="G79" s="357"/>
    </row>
    <row r="80" spans="1:8" s="961" customFormat="1" ht="12" thickBot="1" x14ac:dyDescent="0.25">
      <c r="A80" s="2394" t="s">
        <v>1291</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50269</v>
      </c>
      <c r="G93" s="969"/>
    </row>
    <row r="94" spans="1:7" ht="12" customHeight="1" x14ac:dyDescent="0.2">
      <c r="A94" s="970" t="s">
        <v>146</v>
      </c>
      <c r="B94" s="970" t="s">
        <v>182</v>
      </c>
      <c r="C94" s="967">
        <v>1700</v>
      </c>
      <c r="D94" s="976" t="str">
        <f>'Revenues 9-14'!A82</f>
        <v>Total District/School Activity Income</v>
      </c>
      <c r="E94" s="383"/>
      <c r="F94" s="1063">
        <f>SUM('Revenues 9-14'!C82,'Revenues 9-14'!D82)</f>
        <v>26239</v>
      </c>
      <c r="G94" s="969"/>
    </row>
    <row r="95" spans="1:7" ht="12" customHeight="1" x14ac:dyDescent="0.2">
      <c r="A95" s="970" t="s">
        <v>525</v>
      </c>
      <c r="B95" s="970" t="s">
        <v>183</v>
      </c>
      <c r="C95" s="967">
        <f>'Revenues 9-14'!B84</f>
        <v>1811</v>
      </c>
      <c r="D95" s="968" t="str">
        <f>'Revenues 9-14'!A84</f>
        <v>Rentals - Regular Textbooks</v>
      </c>
      <c r="E95" s="383"/>
      <c r="F95" s="1063">
        <f>'Revenues 9-14'!C84</f>
        <v>11311</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6338</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121129</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3"/>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616</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3843</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121455</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0</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30114</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0</v>
      </c>
      <c r="G127" s="68"/>
    </row>
    <row r="128" spans="1:7" ht="12" customHeight="1" x14ac:dyDescent="0.2">
      <c r="A128" s="380" t="s">
        <v>748</v>
      </c>
      <c r="B128" s="380" t="s">
        <v>879</v>
      </c>
      <c r="C128" s="985" t="s">
        <v>1136</v>
      </c>
      <c r="D128" s="984" t="str">
        <f>'Revenues 9-14'!A201</f>
        <v>Total Food Service</v>
      </c>
      <c r="E128" s="383"/>
      <c r="F128" s="1063">
        <f>SUM('Revenues 9-14'!C201,'Revenues 9-14'!G201)</f>
        <v>114929</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134823</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59541</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50200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1848</v>
      </c>
      <c r="C160" s="1175" t="s">
        <v>983</v>
      </c>
      <c r="D160" s="1176" t="s">
        <v>884</v>
      </c>
      <c r="E160" s="1177"/>
      <c r="F160" s="1063">
        <f>SUM(F136:F159)</f>
        <v>50200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1799</v>
      </c>
      <c r="C162" s="1175" t="s">
        <v>1800</v>
      </c>
      <c r="D162" s="1176" t="s">
        <v>1801</v>
      </c>
      <c r="E162" s="1177"/>
      <c r="F162" s="1063">
        <f>SUM('Revenues 9-14'!C261:H261,'Revenues 9-14'!J261:K261)</f>
        <v>0</v>
      </c>
      <c r="G162" s="379"/>
    </row>
    <row r="163" spans="1:7" ht="12" customHeight="1" x14ac:dyDescent="0.2">
      <c r="A163" s="380" t="s">
        <v>1170</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6997</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4895</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3111</v>
      </c>
      <c r="G172" s="991"/>
    </row>
    <row r="173" spans="1:7" x14ac:dyDescent="0.2">
      <c r="A173" s="1040" t="s">
        <v>752</v>
      </c>
      <c r="B173" s="988" t="s">
        <v>1836</v>
      </c>
      <c r="C173" s="989">
        <f>'Revenues 9-14'!B272</f>
        <v>4999</v>
      </c>
      <c r="D173" s="990" t="str">
        <f>'Revenues 9-14'!A272</f>
        <v>Other Restricted Revenue from Federal Sources (Describe &amp; Itemize)</v>
      </c>
      <c r="E173" s="383"/>
      <c r="F173" s="1063">
        <f>SUM('Revenues 9-14'!C272:D272,'Revenues 9-14'!F272:G272)</f>
        <v>1350</v>
      </c>
      <c r="G173" s="380"/>
    </row>
    <row r="174" spans="1:7" x14ac:dyDescent="0.2">
      <c r="A174" s="380"/>
      <c r="B174" s="380"/>
      <c r="C174" s="384"/>
      <c r="D174" s="380"/>
      <c r="E174" s="383"/>
      <c r="F174" s="1106"/>
      <c r="G174" s="991"/>
    </row>
    <row r="175" spans="1:7" x14ac:dyDescent="0.2">
      <c r="A175" s="584"/>
      <c r="B175" s="585"/>
      <c r="C175" s="586"/>
      <c r="D175" s="992" t="s">
        <v>1855</v>
      </c>
      <c r="E175" s="1046" t="s">
        <v>1110</v>
      </c>
      <c r="F175" s="1107">
        <f>SUM(F83:F135,F160:F173)</f>
        <v>747160</v>
      </c>
    </row>
    <row r="176" spans="1:7" ht="12" customHeight="1" x14ac:dyDescent="0.2">
      <c r="A176" s="584"/>
      <c r="B176" s="585"/>
      <c r="C176" s="586"/>
      <c r="D176" s="992" t="s">
        <v>1854</v>
      </c>
      <c r="E176" s="1046"/>
      <c r="F176" s="1108">
        <f>'PCTC-OEPP 28-29'!F76-F175</f>
        <v>2645091</v>
      </c>
    </row>
    <row r="177" spans="1:7" ht="12" customHeight="1" x14ac:dyDescent="0.2">
      <c r="A177" s="584"/>
      <c r="B177" s="585"/>
      <c r="C177" s="586"/>
      <c r="D177" s="992" t="s">
        <v>2011</v>
      </c>
      <c r="E177" s="1046"/>
      <c r="F177" s="1108">
        <f>'Cap Outlay Deprec 27'!I18</f>
        <v>162869</v>
      </c>
    </row>
    <row r="178" spans="1:7" ht="12" customHeight="1" x14ac:dyDescent="0.2">
      <c r="A178" s="584"/>
      <c r="B178" s="585"/>
      <c r="C178" s="586"/>
      <c r="D178" s="992" t="s">
        <v>1856</v>
      </c>
      <c r="E178" s="1046"/>
      <c r="F178" s="1108">
        <f>F176+F177</f>
        <v>2807960</v>
      </c>
    </row>
    <row r="179" spans="1:7" ht="12" customHeight="1" x14ac:dyDescent="0.2">
      <c r="A179" s="584"/>
      <c r="B179" s="587"/>
      <c r="C179" s="586"/>
      <c r="D179" s="992" t="s">
        <v>2012</v>
      </c>
      <c r="E179" s="1046"/>
      <c r="F179" s="1109">
        <f>'PCTC-OEPP 28-29'!F77</f>
        <v>350.69</v>
      </c>
      <c r="G179" s="68"/>
    </row>
    <row r="180" spans="1:7" ht="12" customHeight="1" thickBot="1" x14ac:dyDescent="0.25">
      <c r="A180" s="584"/>
      <c r="B180" s="587"/>
      <c r="C180" s="586"/>
      <c r="D180" s="992" t="s">
        <v>1933</v>
      </c>
      <c r="E180" s="1046" t="s">
        <v>1934</v>
      </c>
      <c r="F180" s="1110">
        <f>F178/F179</f>
        <v>8006.9577119393198</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4" sqref="L3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5" t="s">
        <v>1629</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82168</v>
      </c>
      <c r="F10" s="856"/>
      <c r="G10" s="1111"/>
      <c r="H10" s="215"/>
      <c r="I10" s="215"/>
    </row>
    <row r="11" spans="1:9" s="2" customFormat="1" ht="22.5" customHeight="1" x14ac:dyDescent="0.2">
      <c r="A11" s="2410" t="s">
        <v>2089</v>
      </c>
      <c r="B11" s="2411"/>
      <c r="C11" s="2411"/>
      <c r="D11" s="2412"/>
      <c r="E11" s="1995">
        <v>18858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1957653</v>
      </c>
      <c r="F19" s="763"/>
      <c r="G19" s="765">
        <f>'Expenditures 15-22'!K33-SUM('Expenditures 15-22'!G33,'Expenditures 15-22'!I33)+'Expenditures 15-22'!D223</f>
        <v>1957653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104119</v>
      </c>
      <c r="F21" s="763"/>
      <c r="G21" s="765">
        <f>'Expenditures 15-22'!K42-SUM('Expenditures 15-22'!G42,'Expenditures 15-22'!I42)+'Expenditures 15-22'!K120-SUM('Expenditures 15-22'!G120,'Expenditures 15-22'!I120)+'Expenditures 15-22'!K174-SUM('Expenditures 15-22'!G174,'Expenditures 15-22'!I174)+'Expenditures 15-22'!D232</f>
        <v>104119</v>
      </c>
      <c r="H21" s="285"/>
      <c r="I21" s="215"/>
    </row>
    <row r="22" spans="1:9" s="2" customFormat="1" ht="12" customHeight="1" x14ac:dyDescent="0.2">
      <c r="A22" s="762" t="s">
        <v>642</v>
      </c>
      <c r="B22" s="758"/>
      <c r="C22" s="757">
        <v>2200</v>
      </c>
      <c r="D22" s="763"/>
      <c r="E22" s="764">
        <f>'Expenditures 15-22'!K47-SUM('Expenditures 15-22'!G47,'Expenditures 15-22'!I47)+'Expenditures 15-22'!D237</f>
        <v>53960</v>
      </c>
      <c r="F22" s="763"/>
      <c r="G22" s="765">
        <f>'Expenditures 15-22'!K47-SUM('Expenditures 15-22'!G47,'Expenditures 15-22'!I47)+'Expenditures 15-22'!D237</f>
        <v>53960</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327975</v>
      </c>
      <c r="F23" s="763"/>
      <c r="G23" s="764">
        <f>'Expenditures 15-22'!K53-SUM('Expenditures 15-22'!G53,'Expenditures 15-22'!I53)+'Expenditures 15-22'!D251+'Expenditures 15-22'!K323-SUM('Expenditures 15-22'!G323,'Expenditures 15-22'!I323)</f>
        <v>327975</v>
      </c>
      <c r="H23" s="285"/>
      <c r="I23" s="215"/>
    </row>
    <row r="24" spans="1:9" s="2" customFormat="1" ht="12" customHeight="1" x14ac:dyDescent="0.2">
      <c r="A24" s="762" t="s">
        <v>644</v>
      </c>
      <c r="B24" s="758"/>
      <c r="C24" s="757">
        <v>2400</v>
      </c>
      <c r="D24" s="763"/>
      <c r="E24" s="764">
        <f>'Expenditures 15-22'!K57-SUM('Expenditures 15-22'!G57,'Expenditures 15-22'!I57)+'Expenditures 15-22'!D255</f>
        <v>162717</v>
      </c>
      <c r="F24" s="763"/>
      <c r="G24" s="765">
        <f>'Expenditures 15-22'!K57-SUM('Expenditures 15-22'!G57,'Expenditures 15-22'!I57)+'Expenditures 15-22'!D255</f>
        <v>162717</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64831</v>
      </c>
      <c r="E27" s="764">
        <f>E8</f>
        <v>0</v>
      </c>
      <c r="F27" s="764">
        <f>'Expenditures 15-22'!K60-SUM('Expenditures 15-22'!G60,'Expenditures 15-22'!I60)+'Expenditures 15-22'!D258-E8</f>
        <v>64831</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236022</v>
      </c>
      <c r="F28" s="767">
        <f>'Expenditures 15-22'!K61-SUM('Expenditures 15-22'!G61,'Expenditures 15-22'!I61)+'Expenditures 15-22'!K124-SUM('Expenditures 15-22'!G124,'Expenditures 15-22'!I124)+'Expenditures 15-22'!D260-E9</f>
        <v>236022</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285771</v>
      </c>
      <c r="F29" s="763"/>
      <c r="G29" s="765">
        <f>'Expenditures 15-22'!K62-SUM('Expenditures 15-22'!G62,'Expenditures 15-22'!I62)+'Expenditures 15-22'!K125-SUM('Expenditures 15-22'!G125,'Expenditures 15-22'!I125)+'Expenditures 15-22'!K176-SUM('Expenditures 15-22'!G176,'Expenditures 15-22'!I176)+'Expenditures 15-22'!D261</f>
        <v>285771</v>
      </c>
      <c r="H29" s="391"/>
    </row>
    <row r="30" spans="1:9" ht="12" customHeight="1" x14ac:dyDescent="0.2">
      <c r="A30" s="762" t="s">
        <v>106</v>
      </c>
      <c r="B30" s="760"/>
      <c r="C30" s="757">
        <v>2560</v>
      </c>
      <c r="D30" s="763"/>
      <c r="E30" s="764">
        <f>'Expenditures 15-22'!K63-SUM('Expenditures 15-22'!G63,'Expenditures 15-22'!I63)+'Expenditures 15-22'!D262-E10</f>
        <v>63879</v>
      </c>
      <c r="F30" s="763"/>
      <c r="G30" s="764">
        <f>'Expenditures 15-22'!K63-SUM('Expenditures 15-22'!G63,'Expenditures 15-22'!I63)+'Expenditures 15-22'!D262-E10</f>
        <v>63879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64831</v>
      </c>
      <c r="E40" s="767">
        <f>SUM(E19:E39)</f>
        <v>3192096</v>
      </c>
      <c r="F40" s="767">
        <f>SUM(F19:F39)</f>
        <v>300853</v>
      </c>
      <c r="G40" s="767">
        <f>SUM(G19:G39)</f>
        <v>2956074</v>
      </c>
    </row>
    <row r="41" spans="1:7" x14ac:dyDescent="0.2">
      <c r="A41" s="285"/>
      <c r="B41" s="215"/>
      <c r="C41" s="286"/>
      <c r="D41" s="2408" t="s">
        <v>600</v>
      </c>
      <c r="E41" s="2409"/>
      <c r="F41" s="771" t="s">
        <v>601</v>
      </c>
      <c r="G41" s="778"/>
    </row>
    <row r="42" spans="1:7" ht="12" customHeight="1" x14ac:dyDescent="0.2">
      <c r="A42" s="285"/>
      <c r="B42" s="215"/>
      <c r="C42" s="286"/>
      <c r="D42" s="772" t="s">
        <v>549</v>
      </c>
      <c r="E42" s="768">
        <f>D40</f>
        <v>64831</v>
      </c>
      <c r="F42" s="772" t="s">
        <v>551</v>
      </c>
      <c r="G42" s="768">
        <f>F40</f>
        <v>300853</v>
      </c>
    </row>
    <row r="43" spans="1:7" ht="12" customHeight="1" x14ac:dyDescent="0.2">
      <c r="A43" s="285"/>
      <c r="B43" s="215"/>
      <c r="C43" s="286"/>
      <c r="D43" s="772" t="s">
        <v>550</v>
      </c>
      <c r="E43" s="768">
        <f>E40</f>
        <v>3192096</v>
      </c>
      <c r="F43" s="772" t="s">
        <v>550</v>
      </c>
      <c r="G43" s="768">
        <f>G40</f>
        <v>2956074</v>
      </c>
    </row>
    <row r="44" spans="1:7" ht="12" customHeight="1" x14ac:dyDescent="0.2">
      <c r="A44" s="285"/>
      <c r="B44" s="215"/>
      <c r="C44" s="215"/>
      <c r="D44" s="782" t="s">
        <v>1163</v>
      </c>
      <c r="E44" s="783">
        <f>(E42/E43)</f>
        <v>2.030985283650617E-2</v>
      </c>
      <c r="F44" s="782" t="s">
        <v>1163</v>
      </c>
      <c r="G44" s="783">
        <f>(G42/G43)</f>
        <v>0.10177451579358297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4" sqref="L34"/>
      <selection pane="bottomLeft" activeCell="L34" sqref="L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1649</v>
      </c>
      <c r="B1" s="2413"/>
      <c r="C1" s="2413"/>
      <c r="D1" s="2413"/>
      <c r="E1" s="2413"/>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7" t="s">
        <v>1935</v>
      </c>
      <c r="B5" s="2418"/>
      <c r="C5" s="2418"/>
      <c r="D5" s="2418"/>
      <c r="E5" s="2418"/>
    </row>
    <row r="6" spans="1:7" ht="12" customHeight="1" x14ac:dyDescent="0.25">
      <c r="A6" s="1924"/>
      <c r="B6" s="2419" t="str">
        <f>COVER!A17</f>
        <v>Mulberry Grove Community Unit #1</v>
      </c>
      <c r="C6" s="2419"/>
      <c r="D6" s="2419"/>
      <c r="E6" s="1925"/>
    </row>
    <row r="7" spans="1:7" ht="11.25" customHeight="1" x14ac:dyDescent="0.25">
      <c r="A7" s="1924"/>
      <c r="B7" s="2420">
        <f>COVER!A13</f>
        <v>30030001026</v>
      </c>
      <c r="C7" s="2420"/>
      <c r="D7" s="2420"/>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t="s">
        <v>2101</v>
      </c>
      <c r="C13" s="1935" t="s">
        <v>2101</v>
      </c>
      <c r="D13" s="1938"/>
      <c r="E13" s="1937" t="s">
        <v>2121</v>
      </c>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2101</v>
      </c>
      <c r="C26" s="1935" t="s">
        <v>2101</v>
      </c>
      <c r="D26" s="1938"/>
      <c r="E26" s="1937" t="s">
        <v>2122</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1666</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4" sqref="L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39" t="str">
        <f>COVER!A17</f>
        <v>Mulberry Grove Community Unit #1</v>
      </c>
      <c r="J6" s="2440"/>
    </row>
    <row r="7" spans="1:10" x14ac:dyDescent="0.2">
      <c r="A7" s="2441" t="s">
        <v>1013</v>
      </c>
      <c r="B7" s="2442"/>
      <c r="C7" s="2442"/>
      <c r="D7" s="2442"/>
      <c r="E7" s="2443"/>
      <c r="F7" s="1605"/>
      <c r="G7" s="1594"/>
      <c r="H7" s="1604" t="s">
        <v>429</v>
      </c>
      <c r="I7" s="2444">
        <f>COVER!A13</f>
        <v>30030001026</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5" t="s">
        <v>558</v>
      </c>
      <c r="B11" s="2446"/>
      <c r="C11" s="2447"/>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97492</v>
      </c>
      <c r="F12" s="1633"/>
      <c r="G12" s="1632">
        <f t="shared" ref="G12:G18" si="0">SUM(E12:F12)</f>
        <v>97492</v>
      </c>
      <c r="H12" s="1634">
        <v>98350</v>
      </c>
      <c r="I12" s="1633"/>
      <c r="J12" s="1632">
        <f t="shared" ref="J12:J18" si="1">SUM(H12:I12)</f>
        <v>98350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97492</v>
      </c>
      <c r="F19" s="1640">
        <f t="shared" si="2"/>
        <v>0</v>
      </c>
      <c r="G19" s="1640">
        <f t="shared" si="2"/>
        <v>97492</v>
      </c>
      <c r="H19" s="1640">
        <f t="shared" si="2"/>
        <v>98350</v>
      </c>
      <c r="I19" s="1640">
        <f t="shared" si="2"/>
        <v>0</v>
      </c>
      <c r="J19" s="1640">
        <f t="shared" si="2"/>
        <v>98350</v>
      </c>
    </row>
    <row r="20" spans="1:10" ht="25.5" customHeight="1" thickTop="1" x14ac:dyDescent="0.2">
      <c r="A20" s="1628">
        <v>9</v>
      </c>
      <c r="B20" s="2451" t="s">
        <v>2019</v>
      </c>
      <c r="C20" s="2449"/>
      <c r="D20" s="2450"/>
      <c r="E20" s="1641"/>
      <c r="F20" s="1641"/>
      <c r="G20" s="1641"/>
      <c r="H20" s="1641"/>
      <c r="I20" s="1641"/>
      <c r="J20" s="1642">
        <f>IF(AND(G19&gt;0,J19&gt;0),(((J19-G19)/G19)),"Enter Budget Data")</f>
        <v>8.8007221105321463E-3</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1197</v>
      </c>
      <c r="D27" s="1907"/>
      <c r="E27" s="1908"/>
      <c r="F27" s="2452" t="s">
        <v>1893</v>
      </c>
      <c r="G27" s="2452"/>
    </row>
    <row r="28" spans="1:10" ht="28.5" customHeight="1" x14ac:dyDescent="0.2">
      <c r="B28" s="1643"/>
      <c r="C28" s="2454"/>
      <c r="D28" s="2454"/>
      <c r="E28" s="1910"/>
      <c r="F28" s="2454"/>
      <c r="G28" s="2454"/>
    </row>
    <row r="29" spans="1:10" x14ac:dyDescent="0.2">
      <c r="B29" s="1643"/>
      <c r="C29" s="1904" t="s">
        <v>2026</v>
      </c>
      <c r="E29" s="1909"/>
      <c r="F29" s="2453" t="s">
        <v>1894</v>
      </c>
      <c r="G29" s="2453"/>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2092</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1026</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2"/>
  <sheetViews>
    <sheetView showGridLines="0" topLeftCell="A9" zoomScale="110" zoomScaleNormal="110" workbookViewId="0">
      <selection activeCell="L34" sqref="L34"/>
    </sheetView>
  </sheetViews>
  <sheetFormatPr defaultRowHeight="12.75" x14ac:dyDescent="0.2"/>
  <cols>
    <col min="1" max="1" width="3" customWidth="1"/>
    <col min="2" max="2" width="3.7109375" customWidth="1"/>
    <col min="3" max="3" width="3.140625" customWidth="1"/>
    <col min="7" max="7" width="9.140625" style="2108"/>
  </cols>
  <sheetData>
    <row r="2" spans="1:7" x14ac:dyDescent="0.2">
      <c r="A2" s="2107" t="s">
        <v>2123</v>
      </c>
    </row>
    <row r="3" spans="1:7" x14ac:dyDescent="0.2">
      <c r="A3" s="385"/>
      <c r="B3" s="12" t="s">
        <v>2124</v>
      </c>
    </row>
    <row r="4" spans="1:7" ht="13.5" thickBot="1" x14ac:dyDescent="0.25">
      <c r="A4" s="385"/>
      <c r="C4" s="12" t="s">
        <v>2125</v>
      </c>
      <c r="G4" s="2109">
        <v>4285</v>
      </c>
    </row>
    <row r="5" spans="1:7" ht="13.5" thickTop="1" x14ac:dyDescent="0.2">
      <c r="A5" s="385"/>
    </row>
    <row r="6" spans="1:7" x14ac:dyDescent="0.2">
      <c r="A6" s="2110" t="s">
        <v>2126</v>
      </c>
    </row>
    <row r="7" spans="1:7" x14ac:dyDescent="0.2">
      <c r="A7" s="386"/>
      <c r="B7" s="12" t="s">
        <v>2124</v>
      </c>
    </row>
    <row r="8" spans="1:7" x14ac:dyDescent="0.2">
      <c r="A8" s="386"/>
      <c r="C8" s="12" t="s">
        <v>2127</v>
      </c>
      <c r="G8" s="2108">
        <f>2940+5904</f>
        <v>8844</v>
      </c>
    </row>
    <row r="9" spans="1:7" x14ac:dyDescent="0.2">
      <c r="A9" s="386"/>
      <c r="C9" s="12" t="s">
        <v>2128</v>
      </c>
      <c r="G9" s="2108">
        <v>1500</v>
      </c>
    </row>
    <row r="10" spans="1:7" x14ac:dyDescent="0.2">
      <c r="A10" s="386"/>
      <c r="C10" s="12" t="s">
        <v>2129</v>
      </c>
      <c r="G10" s="2111">
        <f>15932-10344</f>
        <v>5588</v>
      </c>
    </row>
    <row r="11" spans="1:7" ht="13.5" thickBot="1" x14ac:dyDescent="0.25">
      <c r="A11" s="386"/>
      <c r="G11" s="2109">
        <f>SUM(G8:G10)</f>
        <v>15932</v>
      </c>
    </row>
    <row r="12" spans="1:7" ht="13.5" thickTop="1" x14ac:dyDescent="0.2">
      <c r="A12" s="386"/>
    </row>
    <row r="13" spans="1:7" x14ac:dyDescent="0.2">
      <c r="A13" s="386"/>
      <c r="B13" s="12" t="s">
        <v>2130</v>
      </c>
    </row>
    <row r="14" spans="1:7" x14ac:dyDescent="0.2">
      <c r="A14" s="386"/>
      <c r="C14" s="12" t="s">
        <v>2133</v>
      </c>
      <c r="G14" s="2108">
        <v>3750</v>
      </c>
    </row>
    <row r="15" spans="1:7" x14ac:dyDescent="0.2">
      <c r="A15" s="386"/>
      <c r="C15" s="12" t="s">
        <v>2131</v>
      </c>
      <c r="G15" s="2111">
        <v>1200</v>
      </c>
    </row>
    <row r="16" spans="1:7" ht="13.5" thickBot="1" x14ac:dyDescent="0.25">
      <c r="A16" s="386"/>
      <c r="G16" s="2112">
        <f>SUM(G14:G15)</f>
        <v>4950</v>
      </c>
    </row>
    <row r="17" spans="1:7" ht="13.5" thickTop="1" x14ac:dyDescent="0.2">
      <c r="A17" s="386"/>
    </row>
    <row r="18" spans="1:7" x14ac:dyDescent="0.2">
      <c r="A18" s="386"/>
      <c r="B18" s="12" t="s">
        <v>2132</v>
      </c>
    </row>
    <row r="19" spans="1:7" x14ac:dyDescent="0.2">
      <c r="A19" s="386"/>
      <c r="C19" s="12" t="s">
        <v>2134</v>
      </c>
      <c r="G19" s="2108">
        <v>5573</v>
      </c>
    </row>
    <row r="20" spans="1:7" x14ac:dyDescent="0.2">
      <c r="A20" s="386"/>
      <c r="C20" s="12" t="s">
        <v>2135</v>
      </c>
      <c r="G20" s="2111">
        <v>400</v>
      </c>
    </row>
    <row r="21" spans="1:7" ht="13.5" thickBot="1" x14ac:dyDescent="0.25">
      <c r="A21" s="386"/>
      <c r="G21" s="2109">
        <f>SUM(G19:G20)</f>
        <v>5973</v>
      </c>
    </row>
    <row r="22" spans="1:7" ht="13.5" thickTop="1" x14ac:dyDescent="0.2">
      <c r="A22" s="386"/>
    </row>
    <row r="23" spans="1:7" x14ac:dyDescent="0.2">
      <c r="A23" s="386"/>
      <c r="B23" s="12" t="s">
        <v>2136</v>
      </c>
    </row>
    <row r="24" spans="1:7" ht="13.5" thickBot="1" x14ac:dyDescent="0.25">
      <c r="A24" s="386"/>
      <c r="C24" s="12" t="s">
        <v>2137</v>
      </c>
      <c r="G24" s="2109">
        <v>644</v>
      </c>
    </row>
    <row r="25" spans="1:7" ht="13.5" thickTop="1" x14ac:dyDescent="0.2">
      <c r="A25" s="386"/>
    </row>
    <row r="26" spans="1:7" x14ac:dyDescent="0.2">
      <c r="A26" s="2110" t="s">
        <v>2138</v>
      </c>
    </row>
    <row r="27" spans="1:7" x14ac:dyDescent="0.2">
      <c r="A27" s="386"/>
      <c r="B27" s="12" t="s">
        <v>2124</v>
      </c>
    </row>
    <row r="28" spans="1:7" ht="13.5" thickBot="1" x14ac:dyDescent="0.25">
      <c r="A28" s="386"/>
      <c r="C28" s="12" t="s">
        <v>2139</v>
      </c>
      <c r="G28" s="2109">
        <v>30114</v>
      </c>
    </row>
    <row r="29" spans="1:7" ht="13.5" thickTop="1" x14ac:dyDescent="0.2">
      <c r="A29" s="386"/>
    </row>
    <row r="30" spans="1:7" x14ac:dyDescent="0.2">
      <c r="A30" s="2110" t="s">
        <v>2140</v>
      </c>
    </row>
    <row r="31" spans="1:7" x14ac:dyDescent="0.2">
      <c r="A31" s="386"/>
      <c r="B31" s="12" t="s">
        <v>2124</v>
      </c>
    </row>
    <row r="32" spans="1:7" ht="13.5" thickBot="1" x14ac:dyDescent="0.25">
      <c r="A32" s="386"/>
      <c r="C32" s="12" t="s">
        <v>2141</v>
      </c>
      <c r="G32" s="2109">
        <v>1350</v>
      </c>
    </row>
    <row r="33" spans="1:7" ht="13.5" thickTop="1" x14ac:dyDescent="0.2">
      <c r="A33" s="386"/>
    </row>
    <row r="34" spans="1:7" x14ac:dyDescent="0.2">
      <c r="A34" s="2110" t="s">
        <v>2142</v>
      </c>
    </row>
    <row r="35" spans="1:7" ht="13.5" thickBot="1" x14ac:dyDescent="0.25">
      <c r="A35" s="386"/>
      <c r="B35" s="12" t="s">
        <v>2143</v>
      </c>
      <c r="G35" s="2109">
        <v>976</v>
      </c>
    </row>
    <row r="36" spans="1:7" ht="13.5" thickTop="1" x14ac:dyDescent="0.2">
      <c r="A36" s="386"/>
    </row>
    <row r="37" spans="1:7" x14ac:dyDescent="0.2">
      <c r="A37" s="2110" t="s">
        <v>2144</v>
      </c>
    </row>
    <row r="38" spans="1:7" ht="13.5" thickBot="1" x14ac:dyDescent="0.25">
      <c r="A38" s="386"/>
      <c r="B38" s="12" t="s">
        <v>2145</v>
      </c>
      <c r="G38" s="2109">
        <v>500</v>
      </c>
    </row>
    <row r="39" spans="1:7" ht="13.5" thickTop="1" x14ac:dyDescent="0.2">
      <c r="A39" s="386"/>
    </row>
    <row r="40" spans="1:7" x14ac:dyDescent="0.2">
      <c r="A40" s="386"/>
    </row>
    <row r="41" spans="1:7" x14ac:dyDescent="0.2">
      <c r="A41" s="386"/>
    </row>
    <row r="42" spans="1:7" x14ac:dyDescent="0.2">
      <c r="A42" s="386"/>
    </row>
    <row r="43" spans="1:7" x14ac:dyDescent="0.2">
      <c r="A43" s="386"/>
    </row>
    <row r="44" spans="1:7" x14ac:dyDescent="0.2">
      <c r="A44" s="386"/>
    </row>
    <row r="45" spans="1:7" x14ac:dyDescent="0.2">
      <c r="A45" s="386"/>
    </row>
    <row r="46" spans="1:7" x14ac:dyDescent="0.2">
      <c r="A46" s="386"/>
    </row>
    <row r="47" spans="1:7" x14ac:dyDescent="0.2">
      <c r="A47" s="386"/>
    </row>
    <row r="48" spans="1:7"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c r="B61" s="166" t="str">
        <f>COVER!A17</f>
        <v>Mulberry Grove Community Unit #1</v>
      </c>
    </row>
    <row r="62" spans="1:2" x14ac:dyDescent="0.2">
      <c r="B62" s="393">
        <f>COVER!A13</f>
        <v>30030001026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4" sqref="L3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2" t="s">
        <v>1095</v>
      </c>
      <c r="C8" s="289"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1" sqref="C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361950</xdr:colOff>
                <xdr:row>2</xdr:row>
                <xdr:rowOff>0</xdr:rowOff>
              </from>
              <to>
                <xdr:col>0</xdr:col>
                <xdr:colOff>1276350</xdr:colOff>
                <xdr:row>6</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1714500</xdr:colOff>
                <xdr:row>2</xdr:row>
                <xdr:rowOff>28575</xdr:rowOff>
              </from>
              <to>
                <xdr:col>0</xdr:col>
                <xdr:colOff>2619375</xdr:colOff>
                <xdr:row>6</xdr:row>
                <xdr:rowOff>57150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4" sqref="L3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1876</v>
      </c>
      <c r="B1" s="2458"/>
      <c r="C1" s="2458"/>
      <c r="D1" s="2458"/>
      <c r="E1" s="2458"/>
      <c r="F1" s="2459"/>
    </row>
    <row r="2" spans="1:8" ht="39.75" customHeight="1" x14ac:dyDescent="0.2">
      <c r="A2" s="2467" t="s">
        <v>2020</v>
      </c>
      <c r="B2" s="2468"/>
      <c r="C2" s="2468"/>
      <c r="D2" s="2468"/>
      <c r="E2" s="2468"/>
      <c r="F2" s="2469"/>
      <c r="G2" s="1820"/>
      <c r="H2" s="1820"/>
    </row>
    <row r="3" spans="1:8" ht="46.5" customHeight="1" x14ac:dyDescent="0.2">
      <c r="A3" s="2470" t="s">
        <v>1722</v>
      </c>
      <c r="B3" s="2471"/>
      <c r="C3" s="2471"/>
      <c r="D3" s="2471"/>
      <c r="E3" s="2471"/>
      <c r="F3" s="2472"/>
      <c r="G3" s="1820"/>
      <c r="H3" s="1820"/>
    </row>
    <row r="4" spans="1:8" s="1572" customFormat="1" ht="41.25" customHeight="1" x14ac:dyDescent="0.2">
      <c r="A4" s="2473" t="s">
        <v>1875</v>
      </c>
      <c r="B4" s="2474"/>
      <c r="C4" s="2474"/>
      <c r="D4" s="2474"/>
      <c r="E4" s="2474"/>
      <c r="F4" s="2475"/>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2870397</v>
      </c>
      <c r="C6" s="1575">
        <f>'Acct Summary 7-8'!D8</f>
        <v>133969</v>
      </c>
      <c r="D6" s="1575">
        <f>'Acct Summary 7-8'!F8</f>
        <v>186001</v>
      </c>
      <c r="E6" s="1575">
        <f>'Acct Summary 7-8'!I8</f>
        <v>13326</v>
      </c>
      <c r="F6" s="1575">
        <f>SUM(B6:E6)</f>
        <v>3203693</v>
      </c>
    </row>
    <row r="7" spans="1:8" s="1576" customFormat="1" ht="14.25" customHeight="1" thickBot="1" x14ac:dyDescent="0.25">
      <c r="A7" s="1574" t="s">
        <v>1634</v>
      </c>
      <c r="B7" s="1577">
        <f>'Acct Summary 7-8'!C17</f>
        <v>2830422</v>
      </c>
      <c r="C7" s="1577">
        <f>'Acct Summary 7-8'!D17</f>
        <v>158436</v>
      </c>
      <c r="D7" s="1577">
        <f>'Acct Summary 7-8'!F17</f>
        <v>263408</v>
      </c>
      <c r="E7" s="1836"/>
      <c r="F7" s="1575">
        <f>SUM(B7:E7)</f>
        <v>3252266</v>
      </c>
    </row>
    <row r="8" spans="1:8" s="1576" customFormat="1" ht="14.25" thickTop="1" thickBot="1" x14ac:dyDescent="0.25">
      <c r="A8" s="1578" t="s">
        <v>1635</v>
      </c>
      <c r="B8" s="1579">
        <f>(B6-B7)</f>
        <v>39975</v>
      </c>
      <c r="C8" s="1579">
        <f>(C6-C7)</f>
        <v>-24467</v>
      </c>
      <c r="D8" s="1579">
        <f>(D6-D7)</f>
        <v>-77407</v>
      </c>
      <c r="E8" s="1577">
        <f>(E6-E7)</f>
        <v>13326</v>
      </c>
      <c r="F8" s="1580">
        <f>SUM(F6-F7)</f>
        <v>-48573</v>
      </c>
    </row>
    <row r="9" spans="1:8" s="1576" customFormat="1" ht="14.25" thickTop="1" thickBot="1" x14ac:dyDescent="0.25">
      <c r="A9" s="1581" t="s">
        <v>2021</v>
      </c>
      <c r="B9" s="1582">
        <f>'Acct Summary 7-8'!C81</f>
        <v>571208</v>
      </c>
      <c r="C9" s="1582">
        <f>'Acct Summary 7-8'!D81</f>
        <v>50928</v>
      </c>
      <c r="D9" s="1582">
        <f>'Acct Summary 7-8'!F81</f>
        <v>65678</v>
      </c>
      <c r="E9" s="1582">
        <f>'Acct Summary 7-8'!I81</f>
        <v>379610</v>
      </c>
      <c r="F9" s="1661">
        <f>SUM(B9:E9)</f>
        <v>1067424</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1949</v>
      </c>
      <c r="B14" s="2460"/>
      <c r="C14" s="2460"/>
      <c r="D14" s="2460"/>
      <c r="E14" s="2460"/>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38" colorId="8" zoomScale="110" zoomScaleNormal="110" workbookViewId="0">
      <selection activeCell="G78" sqref="G7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486</v>
      </c>
      <c r="B6" s="399"/>
      <c r="C6" s="225"/>
      <c r="D6" s="1244"/>
    </row>
    <row r="7" spans="1:4" x14ac:dyDescent="0.2">
      <c r="A7" s="1891" t="s">
        <v>485</v>
      </c>
      <c r="B7" s="399"/>
      <c r="C7" s="225"/>
      <c r="D7" s="1244"/>
    </row>
    <row r="8" spans="1:4" ht="18" customHeight="1" x14ac:dyDescent="0.2">
      <c r="A8" s="2476"/>
      <c r="B8" s="2477"/>
      <c r="C8" s="2477"/>
      <c r="D8" s="2478"/>
    </row>
    <row r="9" spans="1:4" s="4" customFormat="1" ht="14.25" customHeight="1" x14ac:dyDescent="0.2">
      <c r="A9" s="1890"/>
      <c r="B9" s="226">
        <v>1</v>
      </c>
      <c r="C9" s="227" t="s">
        <v>887</v>
      </c>
      <c r="D9" s="1245"/>
    </row>
    <row r="10" spans="1:4" s="4" customFormat="1" ht="14.25" customHeight="1" x14ac:dyDescent="0.2">
      <c r="A10" s="1887"/>
      <c r="B10" s="226">
        <f t="shared" ref="B10:B17" si="0">B9+1</f>
        <v>2</v>
      </c>
      <c r="C10" s="227" t="s">
        <v>1008</v>
      </c>
      <c r="D10" s="1245"/>
    </row>
    <row r="11" spans="1:4" s="4" customFormat="1" ht="12.75" x14ac:dyDescent="0.2">
      <c r="A11" s="1887"/>
      <c r="B11" s="226">
        <f t="shared" si="0"/>
        <v>3</v>
      </c>
      <c r="C11" s="2481" t="s">
        <v>1888</v>
      </c>
      <c r="D11" s="2482"/>
    </row>
    <row r="12" spans="1:4" s="4" customFormat="1" ht="12.75" x14ac:dyDescent="0.2">
      <c r="A12" s="1893"/>
      <c r="B12" s="226"/>
      <c r="C12" s="1892" t="s">
        <v>1887</v>
      </c>
      <c r="D12" s="1837"/>
    </row>
    <row r="13" spans="1:4" s="4" customFormat="1" ht="14.25" customHeight="1" x14ac:dyDescent="0.2">
      <c r="A13" s="1887"/>
      <c r="B13" s="226">
        <f>B11+1</f>
        <v>4</v>
      </c>
      <c r="C13" s="227" t="s">
        <v>888</v>
      </c>
      <c r="D13" s="1245"/>
    </row>
    <row r="14" spans="1:4" s="4" customFormat="1" ht="14.25" customHeight="1" x14ac:dyDescent="0.2">
      <c r="A14" s="1887"/>
      <c r="B14" s="226">
        <f t="shared" si="0"/>
        <v>5</v>
      </c>
      <c r="C14" s="227" t="s">
        <v>723</v>
      </c>
      <c r="D14" s="1245"/>
    </row>
    <row r="15" spans="1:4" s="4" customFormat="1" ht="14.25" customHeight="1" x14ac:dyDescent="0.2">
      <c r="A15" s="1887"/>
      <c r="B15" s="226">
        <f t="shared" si="0"/>
        <v>6</v>
      </c>
      <c r="C15" s="227" t="s">
        <v>889</v>
      </c>
      <c r="D15" s="1245"/>
    </row>
    <row r="16" spans="1:4" s="4" customFormat="1" ht="14.25" customHeight="1" x14ac:dyDescent="0.2">
      <c r="A16" s="1887"/>
      <c r="B16" s="226">
        <f t="shared" si="0"/>
        <v>7</v>
      </c>
      <c r="C16" s="227" t="s">
        <v>1227</v>
      </c>
      <c r="D16" s="1245"/>
    </row>
    <row r="17" spans="1:4" s="4" customFormat="1" ht="14.25" customHeight="1" x14ac:dyDescent="0.2">
      <c r="A17" s="1888"/>
      <c r="B17" s="1894">
        <f t="shared" si="0"/>
        <v>8</v>
      </c>
      <c r="C17" s="228" t="s">
        <v>890</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84" t="s">
        <v>352</v>
      </c>
      <c r="D27" s="2485"/>
    </row>
    <row r="28" spans="1:4" ht="12.75" x14ac:dyDescent="0.2">
      <c r="A28" s="229"/>
      <c r="B28" s="230">
        <v>2</v>
      </c>
      <c r="C28" s="2483" t="s">
        <v>1912</v>
      </c>
      <c r="D28" s="2329"/>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b">
        <f>IF('Aud Quest 2'!B53="X",IF('Aud Quest 2'!F53&gt;"00/00/00 ","Enter Effective Date","ok"))</f>
        <v>0</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86" t="s">
        <v>614</v>
      </c>
      <c r="D49" s="2487"/>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79" t="s">
        <v>898</v>
      </c>
      <c r="D62" s="2480"/>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9" t="s">
        <v>756</v>
      </c>
      <c r="D76" s="2480"/>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500" t="str">
        <f>COVER!A17</f>
        <v>Mulberry Grove Community Unit #1</v>
      </c>
      <c r="B7" s="2501"/>
      <c r="C7" s="2501"/>
      <c r="D7" s="2513"/>
      <c r="E7" s="2514">
        <f>COVER!A13</f>
        <v>30030001026</v>
      </c>
      <c r="F7" s="2515"/>
      <c r="G7" s="2516" t="str">
        <f>COVER!T23</f>
        <v>060-001501</v>
      </c>
      <c r="H7" s="2517"/>
      <c r="I7" s="2517"/>
      <c r="J7" s="2517"/>
      <c r="K7" s="2517"/>
      <c r="L7" s="2518"/>
    </row>
    <row r="8" spans="1:29" ht="13.5" customHeight="1" x14ac:dyDescent="0.2">
      <c r="A8" s="2007" t="s">
        <v>1904</v>
      </c>
      <c r="B8" s="1959"/>
      <c r="C8" s="1949"/>
      <c r="D8" s="1949"/>
      <c r="E8" s="1961"/>
      <c r="F8" s="1950"/>
      <c r="G8" s="2010" t="s">
        <v>1385</v>
      </c>
      <c r="H8" s="1279"/>
      <c r="I8" s="1279"/>
      <c r="J8" s="1279"/>
      <c r="K8" s="1279"/>
      <c r="L8" s="1951"/>
    </row>
    <row r="9" spans="1:29" ht="13.5" customHeight="1" x14ac:dyDescent="0.2">
      <c r="A9" s="2519"/>
      <c r="B9" s="2489"/>
      <c r="C9" s="2489"/>
      <c r="D9" s="2489"/>
      <c r="E9" s="2489"/>
      <c r="F9" s="2520"/>
      <c r="G9" s="2488" t="str">
        <f>COVER!T13</f>
        <v>Glass and Shuffett, Ltd.</v>
      </c>
      <c r="H9" s="2507"/>
      <c r="I9" s="2507"/>
      <c r="J9" s="2507"/>
      <c r="K9" s="2507"/>
      <c r="L9" s="2521"/>
    </row>
    <row r="10" spans="1:29" ht="13.5" customHeight="1" x14ac:dyDescent="0.2">
      <c r="A10" s="2497" t="str">
        <f>COVER!A38</f>
        <v>Brad Turner</v>
      </c>
      <c r="B10" s="2498"/>
      <c r="C10" s="2498"/>
      <c r="D10" s="2498"/>
      <c r="E10" s="2498"/>
      <c r="F10" s="2499"/>
      <c r="G10" s="2488" t="str">
        <f>COVER!T17</f>
        <v>1819 West McCord St ., P.O. Box 489</v>
      </c>
      <c r="H10" s="2490"/>
      <c r="I10" s="2490"/>
      <c r="J10" s="2490"/>
      <c r="K10" s="2490"/>
      <c r="L10" s="2503"/>
    </row>
    <row r="11" spans="1:29" ht="13.5" customHeight="1" x14ac:dyDescent="0.2">
      <c r="A11" s="2007" t="s">
        <v>1906</v>
      </c>
      <c r="B11" s="1959"/>
      <c r="C11" s="1949"/>
      <c r="D11" s="1961"/>
      <c r="E11" s="1949"/>
      <c r="F11" s="1950"/>
      <c r="G11" s="2488" t="str">
        <f>COVER!T19</f>
        <v>Centralia</v>
      </c>
      <c r="H11" s="2490"/>
      <c r="I11" s="2490"/>
      <c r="J11" s="2002" t="str">
        <f>COVER!X19</f>
        <v>IL</v>
      </c>
      <c r="K11" s="2002">
        <f>COVER!Z19</f>
        <v>62801</v>
      </c>
      <c r="L11" s="2001"/>
    </row>
    <row r="12" spans="1:29" ht="13.5" customHeight="1" x14ac:dyDescent="0.2">
      <c r="A12" s="2504" t="s">
        <v>1905</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1907</v>
      </c>
      <c r="H13" s="1952"/>
      <c r="I13" s="2508" t="str">
        <f>COVER!T25</f>
        <v>gandscpa@sbcglobal.net</v>
      </c>
      <c r="J13" s="2509"/>
      <c r="K13" s="2509"/>
      <c r="L13" s="2510"/>
    </row>
    <row r="14" spans="1:29" ht="13.5" customHeight="1" x14ac:dyDescent="0.2">
      <c r="A14" s="2488" t="str">
        <f>COVER!A19</f>
        <v>801 W Wall St</v>
      </c>
      <c r="B14" s="2489"/>
      <c r="C14" s="2489"/>
      <c r="D14" s="2489"/>
      <c r="E14" s="2000">
        <v>0</v>
      </c>
      <c r="F14" s="1293"/>
      <c r="G14" s="2012" t="s">
        <v>1384</v>
      </c>
      <c r="H14" s="1279"/>
      <c r="I14" s="1279"/>
      <c r="J14" s="1279"/>
      <c r="K14" s="1279"/>
      <c r="L14" s="1951"/>
    </row>
    <row r="15" spans="1:29" ht="13.5" customHeight="1" x14ac:dyDescent="0.2">
      <c r="A15" s="2488" t="str">
        <f>COVER!A21</f>
        <v>Mulberry Grove</v>
      </c>
      <c r="B15" s="2490"/>
      <c r="C15" s="2490"/>
      <c r="D15" s="1278"/>
      <c r="E15" s="1920"/>
      <c r="F15" s="1292"/>
      <c r="G15" s="1999" t="str">
        <f>COVER!T15</f>
        <v>Douglas A. Ess, CPA</v>
      </c>
      <c r="H15" s="1279"/>
      <c r="I15" s="1279"/>
      <c r="J15" s="1279"/>
      <c r="K15" s="1279"/>
      <c r="L15" s="1951"/>
    </row>
    <row r="16" spans="1:29" ht="12.2" customHeight="1" x14ac:dyDescent="0.2">
      <c r="A16" s="1999"/>
      <c r="B16" s="1501"/>
      <c r="C16" s="2002">
        <f>COVER!A25</f>
        <v>62262</v>
      </c>
      <c r="D16" s="2002"/>
      <c r="E16" s="2002"/>
      <c r="F16" s="2003"/>
      <c r="G16" s="2491"/>
      <c r="H16" s="2492"/>
      <c r="I16" s="2492"/>
      <c r="J16" s="2492"/>
      <c r="K16" s="2492"/>
      <c r="L16" s="2493"/>
    </row>
    <row r="17" spans="1:13" ht="12.2" customHeight="1" x14ac:dyDescent="0.2">
      <c r="A17" s="2494"/>
      <c r="B17" s="2495"/>
      <c r="C17" s="2495"/>
      <c r="D17" s="2495"/>
      <c r="E17" s="2495"/>
      <c r="F17" s="2496"/>
      <c r="G17" s="2012" t="s">
        <v>1383</v>
      </c>
      <c r="H17" s="1279"/>
      <c r="I17" s="1279"/>
      <c r="J17" s="1279"/>
      <c r="K17" s="2013" t="s">
        <v>1382</v>
      </c>
      <c r="L17" s="1950"/>
      <c r="M17" s="1291"/>
    </row>
    <row r="18" spans="1:13" ht="12.2" customHeight="1" x14ac:dyDescent="0.2">
      <c r="A18" s="2497"/>
      <c r="B18" s="2498"/>
      <c r="C18" s="2498"/>
      <c r="D18" s="2498"/>
      <c r="E18" s="2498"/>
      <c r="F18" s="2499"/>
      <c r="G18" s="2500" t="str">
        <f>COVER!T21</f>
        <v>618-532-5683</v>
      </c>
      <c r="H18" s="2501"/>
      <c r="I18" s="2501"/>
      <c r="J18" s="2501"/>
      <c r="K18" s="2500" t="str">
        <f>COVER!X21</f>
        <v>618-532-5684</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Mulberry Grove Community Unit #1</v>
      </c>
      <c r="B1" s="2523"/>
      <c r="C1" s="2523"/>
      <c r="D1" s="2523"/>
    </row>
    <row r="2" spans="1:11" s="2006" customFormat="1" ht="12.75" x14ac:dyDescent="0.2">
      <c r="A2" s="2524">
        <f>'Single Audit Cover'!E7</f>
        <v>30030001026</v>
      </c>
      <c r="B2" s="2525"/>
      <c r="C2" s="2525"/>
      <c r="D2" s="2525"/>
    </row>
    <row r="3" spans="1:11" s="2006" customFormat="1" ht="12.75" x14ac:dyDescent="0.2">
      <c r="A3" s="2522" t="s">
        <v>1897</v>
      </c>
      <c r="B3" s="2523"/>
      <c r="C3" s="2523"/>
      <c r="D3" s="2523"/>
    </row>
    <row r="4" spans="1:11" s="2006" customFormat="1" ht="4.5" customHeight="1" x14ac:dyDescent="0.2">
      <c r="A4" s="2004"/>
      <c r="B4" s="1998"/>
      <c r="C4" s="1998"/>
      <c r="D4" s="1998"/>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1420</v>
      </c>
    </row>
    <row r="59" spans="1:4" ht="10.5" customHeight="1" x14ac:dyDescent="0.2">
      <c r="A59" s="1300"/>
      <c r="D59" s="1306" t="s">
        <v>1419</v>
      </c>
    </row>
    <row r="60" spans="1:4" ht="10.5" customHeight="1" x14ac:dyDescent="0.2">
      <c r="A60" s="1300"/>
      <c r="D60" s="2102" t="s">
        <v>2091</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2" t="s">
        <v>2090</v>
      </c>
    </row>
    <row r="65" spans="1:4" x14ac:dyDescent="0.2">
      <c r="A65" s="1300"/>
      <c r="C65" s="1958"/>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Mulberry Grove Community Unit #1</v>
      </c>
      <c r="B1" s="2528"/>
      <c r="C1" s="2528"/>
      <c r="D1" s="2528"/>
      <c r="E1" s="2528"/>
    </row>
    <row r="2" spans="1:5" x14ac:dyDescent="0.2">
      <c r="A2" s="2529">
        <f>'Single Audit Cover'!E7</f>
        <v>30030001026</v>
      </c>
      <c r="B2" s="2529"/>
      <c r="C2" s="2529"/>
      <c r="D2" s="2529"/>
      <c r="E2" s="2529"/>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405960</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18858</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-3111</v>
      </c>
    </row>
    <row r="19" spans="1:4" ht="13.5" thickBot="1" x14ac:dyDescent="0.25">
      <c r="A19" s="2024" t="s">
        <v>1450</v>
      </c>
      <c r="D19" s="1343">
        <f>SUM(D10:D17)</f>
        <v>421707</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1448</v>
      </c>
      <c r="D32" s="1341">
        <f>SUM(D19:D30)</f>
        <v>421707</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1442</v>
      </c>
      <c r="C47" s="1334"/>
      <c r="D47" s="1916">
        <f>SUM(D35:D45)</f>
        <v>0</v>
      </c>
    </row>
    <row r="49" spans="2:4" x14ac:dyDescent="0.2">
      <c r="B49" s="1334" t="s">
        <v>1441</v>
      </c>
      <c r="C49" s="1334"/>
      <c r="D49" s="1916">
        <f>D32-D47</f>
        <v>421707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2" t="str">
        <f>'Single Audit Cover'!A7</f>
        <v>Mulberry Grove Community Unit #1</v>
      </c>
      <c r="C1" s="2533"/>
      <c r="D1" s="2533"/>
      <c r="E1" s="2533"/>
      <c r="F1" s="2533"/>
      <c r="G1" s="2533"/>
      <c r="H1" s="2533"/>
      <c r="I1" s="2533"/>
      <c r="J1" s="2533"/>
      <c r="K1" s="2533"/>
      <c r="L1" s="2533"/>
      <c r="M1" s="2533"/>
    </row>
    <row r="2" spans="2:14" ht="15" x14ac:dyDescent="0.2">
      <c r="B2" s="2534">
        <f>'Single Audit Cover'!E7</f>
        <v>30030001026</v>
      </c>
      <c r="C2" s="2534"/>
      <c r="D2" s="2534"/>
      <c r="E2" s="2534"/>
      <c r="F2" s="2534"/>
      <c r="G2" s="2534"/>
      <c r="H2" s="2534"/>
      <c r="I2" s="2534"/>
      <c r="J2" s="2534"/>
      <c r="K2" s="2534"/>
      <c r="L2" s="2534"/>
      <c r="M2" s="2534"/>
      <c r="N2" s="1399"/>
    </row>
    <row r="3" spans="2:14" ht="15" x14ac:dyDescent="0.2">
      <c r="B3" s="2535" t="s">
        <v>1430</v>
      </c>
      <c r="C3" s="2535"/>
      <c r="D3" s="2535"/>
      <c r="E3" s="2535"/>
      <c r="F3" s="2535"/>
      <c r="G3" s="2535"/>
      <c r="H3" s="2535"/>
      <c r="I3" s="2535"/>
      <c r="J3" s="2535"/>
      <c r="K3" s="2535"/>
      <c r="L3" s="2535"/>
      <c r="M3" s="2535"/>
      <c r="N3" s="1399"/>
    </row>
    <row r="4" spans="2:14" ht="15" x14ac:dyDescent="0.2">
      <c r="B4" s="2536" t="str">
        <f>'[1]Single Audit Cover'!A4</f>
        <v>Year Ending June 30, 2017</v>
      </c>
      <c r="C4" s="2536"/>
      <c r="D4" s="2536"/>
      <c r="E4" s="2536"/>
      <c r="F4" s="2536"/>
      <c r="G4" s="2536"/>
      <c r="H4" s="2536"/>
      <c r="I4" s="2536"/>
      <c r="J4" s="2536"/>
      <c r="K4" s="2536"/>
      <c r="L4" s="2536"/>
      <c r="M4" s="2536"/>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2059</v>
      </c>
      <c r="C7" s="1393"/>
      <c r="D7" s="1392"/>
      <c r="E7" s="2030"/>
      <c r="F7" s="2031"/>
      <c r="G7" s="2030"/>
      <c r="H7" s="2032" t="s">
        <v>1482</v>
      </c>
      <c r="I7" s="2030"/>
      <c r="J7" s="2104" t="s">
        <v>1482</v>
      </c>
      <c r="K7" s="1388"/>
      <c r="L7" s="1387" t="s">
        <v>1480</v>
      </c>
      <c r="M7" s="1386"/>
    </row>
    <row r="8" spans="2:14" ht="15.75" x14ac:dyDescent="0.25">
      <c r="B8" s="2033" t="s">
        <v>2060</v>
      </c>
      <c r="C8" s="1393" t="s">
        <v>1484</v>
      </c>
      <c r="D8" s="1392" t="s">
        <v>1483</v>
      </c>
      <c r="E8" s="1391" t="s">
        <v>1482</v>
      </c>
      <c r="F8" s="1390" t="s">
        <v>1482</v>
      </c>
      <c r="G8" s="1389" t="s">
        <v>1482</v>
      </c>
      <c r="H8" s="2032" t="s">
        <v>1860</v>
      </c>
      <c r="I8" s="1388" t="s">
        <v>1482</v>
      </c>
      <c r="J8" s="2104" t="s">
        <v>2061</v>
      </c>
      <c r="K8" s="1388" t="s">
        <v>1481</v>
      </c>
      <c r="L8" s="1387" t="s">
        <v>1476</v>
      </c>
      <c r="M8" s="1386" t="s">
        <v>31</v>
      </c>
    </row>
    <row r="9" spans="2:14" ht="13.5" x14ac:dyDescent="0.2">
      <c r="B9" s="2034" t="s">
        <v>1479</v>
      </c>
      <c r="C9" s="1393" t="s">
        <v>1478</v>
      </c>
      <c r="D9" s="1392" t="s">
        <v>2062</v>
      </c>
      <c r="E9" s="1391" t="s">
        <v>1860</v>
      </c>
      <c r="F9" s="1390" t="s">
        <v>2061</v>
      </c>
      <c r="G9" s="1389" t="s">
        <v>1860</v>
      </c>
      <c r="H9" s="2032" t="s">
        <v>2063</v>
      </c>
      <c r="I9" s="1388" t="s">
        <v>2061</v>
      </c>
      <c r="J9" s="2104" t="s">
        <v>2063</v>
      </c>
      <c r="K9" s="1388" t="s">
        <v>1477</v>
      </c>
      <c r="L9" s="2035" t="s">
        <v>2064</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Mulberry Grove Community Unit #1</v>
      </c>
      <c r="B1" s="2547"/>
      <c r="C1" s="2547"/>
      <c r="D1" s="2547"/>
      <c r="E1" s="1411"/>
    </row>
    <row r="2" spans="1:7" ht="13.5" customHeight="1" x14ac:dyDescent="0.2">
      <c r="A2" s="2548">
        <f>'Single Audit Cover'!E7</f>
        <v>30030001026</v>
      </c>
      <c r="B2" s="2549"/>
      <c r="C2" s="2549"/>
      <c r="D2" s="2549"/>
      <c r="E2" s="1401"/>
    </row>
    <row r="3" spans="1:7" ht="15.75" customHeight="1" x14ac:dyDescent="0.25">
      <c r="A3" s="2550" t="s">
        <v>1492</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0"/>
      <c r="D5" s="1350"/>
    </row>
    <row r="6" spans="1:7" ht="13.5" customHeight="1" x14ac:dyDescent="0.2">
      <c r="A6" s="1342" t="s">
        <v>1846</v>
      </c>
      <c r="C6" s="1350"/>
      <c r="D6" s="1350"/>
    </row>
    <row r="7" spans="1:7" ht="60.95" customHeight="1" x14ac:dyDescent="0.2">
      <c r="A7" s="2545" t="s">
        <v>1901</v>
      </c>
      <c r="B7" s="2545"/>
      <c r="C7" s="2545"/>
      <c r="D7" s="2545"/>
      <c r="E7" s="2545"/>
      <c r="F7" s="2545"/>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45" t="s">
        <v>1847</v>
      </c>
      <c r="B13" s="2545"/>
      <c r="C13" s="2545"/>
      <c r="D13" s="2545"/>
      <c r="E13" s="2545"/>
      <c r="F13" s="2545"/>
    </row>
    <row r="14" spans="1:7" ht="9.75" customHeight="1" x14ac:dyDescent="0.2">
      <c r="C14" s="1338"/>
      <c r="D14" s="1338"/>
    </row>
    <row r="15" spans="1:7" ht="13.5" customHeight="1" x14ac:dyDescent="0.2">
      <c r="C15" s="1738" t="s">
        <v>1491</v>
      </c>
      <c r="D15" s="2543" t="s">
        <v>1490</v>
      </c>
      <c r="E15" s="2543"/>
      <c r="F15" s="2543"/>
    </row>
    <row r="16" spans="1:7" ht="13.5" customHeight="1" x14ac:dyDescent="0.2">
      <c r="A16" s="1370"/>
      <c r="B16" s="1342" t="s">
        <v>1489</v>
      </c>
      <c r="C16" s="1738" t="s">
        <v>1488</v>
      </c>
      <c r="D16" s="2544" t="s">
        <v>2070</v>
      </c>
      <c r="E16" s="2544"/>
      <c r="F16" s="2544"/>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9" t="s">
        <v>2071</v>
      </c>
      <c r="B32" s="2539"/>
      <c r="C32" s="2539"/>
      <c r="D32" s="2539"/>
      <c r="E32" s="2539"/>
      <c r="F32" s="2539"/>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40">
        <f>+C33+C34</f>
        <v>0</v>
      </c>
      <c r="F34" s="2541"/>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2" t="s">
        <v>2074</v>
      </c>
      <c r="C49" s="2542"/>
      <c r="D49" s="2542"/>
      <c r="E49" s="1401"/>
    </row>
    <row r="50" spans="1:5" s="1355" customFormat="1" ht="3.75" customHeight="1" x14ac:dyDescent="0.2">
      <c r="A50" s="1402"/>
      <c r="B50" s="2055"/>
      <c r="C50" s="2055"/>
      <c r="D50" s="2055"/>
      <c r="E50" s="1401"/>
    </row>
    <row r="51" spans="1:5" s="1355" customFormat="1" ht="20.25" customHeight="1" x14ac:dyDescent="0.2">
      <c r="A51" s="1400">
        <v>6</v>
      </c>
      <c r="B51" s="2537" t="s">
        <v>1942</v>
      </c>
      <c r="C51" s="2537"/>
      <c r="D51" s="2537"/>
    </row>
    <row r="52" spans="1:5" ht="14.25" customHeight="1" x14ac:dyDescent="0.2">
      <c r="A52" s="1400"/>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Mulberry Grove Community Unit #1</v>
      </c>
      <c r="C1" s="2566"/>
      <c r="D1" s="2566"/>
      <c r="E1" s="2566"/>
      <c r="F1" s="2566"/>
      <c r="G1" s="2566"/>
      <c r="H1" s="2566"/>
      <c r="I1" s="2566"/>
      <c r="J1" s="1438"/>
    </row>
    <row r="2" spans="2:10" s="1350" customFormat="1" ht="12.75" customHeight="1" x14ac:dyDescent="0.2">
      <c r="B2" s="2567">
        <f>'Single Audit Cover'!E7</f>
        <v>30030001026</v>
      </c>
      <c r="C2" s="2568"/>
      <c r="D2" s="2568"/>
      <c r="E2" s="2568"/>
      <c r="F2" s="2568"/>
      <c r="G2" s="2568"/>
      <c r="H2" s="2568"/>
      <c r="I2" s="2568"/>
      <c r="J2" s="1438"/>
    </row>
    <row r="3" spans="2:10" s="1350" customFormat="1" ht="12.75" customHeight="1" x14ac:dyDescent="0.2">
      <c r="B3" s="2569" t="s">
        <v>1510</v>
      </c>
      <c r="C3" s="2553"/>
      <c r="D3" s="2553"/>
      <c r="E3" s="2553"/>
      <c r="F3" s="2553"/>
      <c r="G3" s="2553"/>
      <c r="H3" s="2553"/>
      <c r="I3" s="2553"/>
      <c r="J3" s="1437"/>
    </row>
    <row r="4" spans="2:10" s="1350" customFormat="1" ht="12.75" customHeight="1" x14ac:dyDescent="0.2">
      <c r="B4" s="2569" t="str">
        <f>'Single Audit Cover'!A4</f>
        <v>Year Ending June 30, 2017</v>
      </c>
      <c r="C4" s="2553"/>
      <c r="D4" s="2553"/>
      <c r="E4" s="2553"/>
      <c r="F4" s="2553"/>
      <c r="G4" s="2553"/>
      <c r="H4" s="2553"/>
      <c r="I4" s="2553"/>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1509</v>
      </c>
      <c r="C7" s="2553"/>
      <c r="D7" s="2553"/>
      <c r="E7" s="2553"/>
      <c r="F7" s="2553"/>
      <c r="G7" s="2553"/>
      <c r="H7" s="2553"/>
      <c r="I7" s="2553"/>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70"/>
      <c r="D11" s="2570"/>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71"/>
      <c r="E29" s="2571"/>
      <c r="F29" s="2571"/>
      <c r="G29" s="2571"/>
      <c r="H29" s="2571"/>
      <c r="I29" s="2571"/>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1498</v>
      </c>
      <c r="C37" s="2572" t="s">
        <v>1497</v>
      </c>
      <c r="D37" s="2573"/>
      <c r="E37" s="2573"/>
      <c r="F37" s="2574"/>
      <c r="G37" s="2572" t="s">
        <v>2077</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2078</v>
      </c>
      <c r="D43" s="2555"/>
      <c r="E43" s="2555"/>
      <c r="F43" s="2556"/>
      <c r="G43" s="2557">
        <f>SUM(G38:I42)</f>
        <v>0</v>
      </c>
      <c r="H43" s="2557"/>
      <c r="I43" s="2557"/>
    </row>
    <row r="44" spans="2:9" ht="12.75" customHeight="1" x14ac:dyDescent="0.2"/>
    <row r="45" spans="2:9" ht="12.75" customHeight="1" x14ac:dyDescent="0.2">
      <c r="B45" s="1430" t="s">
        <v>2079</v>
      </c>
      <c r="D45" s="2558">
        <v>0</v>
      </c>
      <c r="E45" s="2559"/>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1496</v>
      </c>
      <c r="C49" s="1370"/>
      <c r="D49" s="1370"/>
      <c r="E49" s="2560"/>
      <c r="F49" s="2560"/>
      <c r="G49" s="2560"/>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Mulberry Grove Community Unit #1</v>
      </c>
      <c r="C1" s="2565"/>
      <c r="D1" s="2565"/>
      <c r="E1" s="2565"/>
      <c r="F1" s="2565"/>
      <c r="G1" s="2565"/>
      <c r="H1" s="2565"/>
      <c r="I1" s="2565"/>
      <c r="J1" s="2565"/>
      <c r="K1" s="2565"/>
      <c r="L1" s="1471"/>
      <c r="M1" s="1471"/>
    </row>
    <row r="2" spans="1:13" ht="12" customHeight="1" x14ac:dyDescent="0.2">
      <c r="B2" s="2567">
        <f>'Single Audit Cover'!E7</f>
        <v>30030001026</v>
      </c>
      <c r="C2" s="2567"/>
      <c r="D2" s="2567"/>
      <c r="E2" s="2567"/>
      <c r="F2" s="2567"/>
      <c r="G2" s="2567"/>
      <c r="H2" s="2567"/>
      <c r="I2" s="2567"/>
      <c r="J2" s="2567"/>
      <c r="K2" s="2567"/>
      <c r="L2" s="1470"/>
      <c r="M2" s="1469"/>
    </row>
    <row r="3" spans="1:13" ht="10.35" customHeight="1" x14ac:dyDescent="0.2">
      <c r="B3" s="2552" t="s">
        <v>1510</v>
      </c>
      <c r="C3" s="2552"/>
      <c r="D3" s="2552"/>
      <c r="E3" s="2552"/>
      <c r="F3" s="2552"/>
      <c r="G3" s="2552"/>
      <c r="H3" s="2552"/>
      <c r="I3" s="2552"/>
      <c r="J3" s="2552"/>
      <c r="K3" s="2552"/>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1529</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2023</v>
      </c>
      <c r="D10" s="1684"/>
      <c r="E10" s="1404"/>
      <c r="F10" s="1408" t="s">
        <v>1527</v>
      </c>
      <c r="G10" s="1463"/>
      <c r="H10" s="1464" t="s">
        <v>1526</v>
      </c>
      <c r="I10" s="1463"/>
      <c r="J10" s="2078" t="s">
        <v>1525</v>
      </c>
      <c r="K10" s="1404"/>
      <c r="L10" s="1440"/>
    </row>
    <row r="11" spans="1:13" ht="13.5" customHeight="1" x14ac:dyDescent="0.2">
      <c r="B11" s="1404"/>
      <c r="C11" s="1404"/>
      <c r="D11" s="1404"/>
      <c r="E11" s="1404"/>
      <c r="F11" s="1404"/>
      <c r="G11" s="1425"/>
      <c r="H11" s="1404"/>
      <c r="I11" s="207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Mulberry Grove Community Unit #1</v>
      </c>
      <c r="C1" s="2587"/>
      <c r="D1" s="2587"/>
      <c r="E1" s="2587"/>
      <c r="F1" s="2587"/>
      <c r="G1" s="2587"/>
      <c r="H1" s="2587"/>
      <c r="I1" s="2587"/>
      <c r="J1" s="2587"/>
      <c r="K1" s="2587"/>
      <c r="L1" s="1490"/>
    </row>
    <row r="2" spans="1:12" ht="12.75" customHeight="1" x14ac:dyDescent="0.2">
      <c r="B2" s="2588">
        <f>'Single Audit Cover'!E7</f>
        <v>30030001026</v>
      </c>
      <c r="C2" s="2588"/>
      <c r="D2" s="2588"/>
      <c r="E2" s="2588"/>
      <c r="F2" s="2588"/>
      <c r="G2" s="2588"/>
      <c r="H2" s="2588"/>
      <c r="I2" s="2588"/>
      <c r="J2" s="2588"/>
      <c r="K2" s="2588"/>
      <c r="L2" s="1489"/>
    </row>
    <row r="3" spans="1:12" ht="12.75" customHeight="1" x14ac:dyDescent="0.2">
      <c r="B3" s="2552" t="s">
        <v>1510</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1363</v>
      </c>
      <c r="C5" s="1338"/>
      <c r="L5" s="1404"/>
    </row>
    <row r="6" spans="1:12" ht="30.75" customHeight="1" x14ac:dyDescent="0.2">
      <c r="A6" s="1404"/>
      <c r="B6" s="2589" t="s">
        <v>1549</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2023</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4"/>
      <c r="E14" s="2584"/>
      <c r="F14" s="2584"/>
      <c r="H14" s="1407" t="s">
        <v>1543</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5"/>
      <c r="E16" s="2585"/>
      <c r="F16" s="2585"/>
      <c r="G16" s="2585"/>
      <c r="H16" s="2585"/>
      <c r="I16" s="2585"/>
      <c r="J16" s="2585"/>
      <c r="K16" s="2585"/>
      <c r="L16" s="1404"/>
    </row>
    <row r="17" spans="2:12" ht="13.5" customHeight="1" x14ac:dyDescent="0.2">
      <c r="B17" s="1408" t="s">
        <v>1541</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Mulberry Grove Community Unit #1</v>
      </c>
      <c r="C1" s="2565"/>
      <c r="D1" s="2565"/>
      <c r="E1" s="1500"/>
    </row>
    <row r="2" spans="2:5" s="1370" customFormat="1" ht="12.75" customHeight="1" x14ac:dyDescent="0.2">
      <c r="B2" s="2567">
        <f>'Single Audit Cover'!E7</f>
        <v>30030001026</v>
      </c>
      <c r="C2" s="2567"/>
      <c r="D2" s="2567"/>
      <c r="E2" s="1499"/>
    </row>
    <row r="3" spans="2:5" s="1331" customFormat="1" ht="12.75" customHeight="1" x14ac:dyDescent="0.2">
      <c r="B3" s="2552" t="s">
        <v>1559</v>
      </c>
      <c r="C3" s="2552"/>
      <c r="D3" s="2552"/>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1902</v>
      </c>
      <c r="C5" s="1481"/>
      <c r="D5" s="1481"/>
      <c r="E5" s="1481"/>
    </row>
    <row r="6" spans="2:5" s="1370" customFormat="1" ht="13.5" customHeight="1" x14ac:dyDescent="0.2">
      <c r="B6" s="1497" t="s">
        <v>1558</v>
      </c>
      <c r="C6" s="1497" t="s">
        <v>1557</v>
      </c>
      <c r="D6" s="1497" t="s">
        <v>1556</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Mulberry Grove Community Unit #1</v>
      </c>
      <c r="C1" s="2565"/>
      <c r="D1" s="2565"/>
      <c r="E1" s="2565"/>
      <c r="F1" s="1490"/>
      <c r="G1" s="1490"/>
      <c r="H1" s="1490"/>
      <c r="I1" s="1490"/>
      <c r="J1" s="1490"/>
      <c r="K1" s="1490"/>
      <c r="L1" s="1490"/>
    </row>
    <row r="2" spans="2:12" ht="13.5" customHeight="1" x14ac:dyDescent="0.2">
      <c r="B2" s="2567">
        <f>'Single Audit Cover'!E7</f>
        <v>30030001026</v>
      </c>
      <c r="C2" s="2567"/>
      <c r="D2" s="2567"/>
      <c r="E2" s="2567"/>
      <c r="F2" s="1489"/>
      <c r="G2" s="1489"/>
      <c r="H2" s="1489"/>
      <c r="I2" s="1489"/>
      <c r="J2" s="1489"/>
      <c r="K2" s="1489"/>
      <c r="L2" s="1489"/>
    </row>
    <row r="3" spans="2:12" ht="13.5" customHeight="1" x14ac:dyDescent="0.2">
      <c r="B3" s="2552" t="s">
        <v>1567</v>
      </c>
      <c r="C3" s="2552"/>
      <c r="D3" s="2552"/>
      <c r="E3" s="2552"/>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5"/>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1563</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1562</v>
      </c>
      <c r="C16" s="1305"/>
      <c r="D16" s="1404"/>
      <c r="E16" s="1962"/>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30030001026</v>
      </c>
    </row>
    <row r="3" spans="1:2" x14ac:dyDescent="0.2">
      <c r="A3" t="s">
        <v>1108</v>
      </c>
      <c r="B3" s="1221" t="str">
        <f>COVER!A15</f>
        <v>Bond</v>
      </c>
    </row>
    <row r="4" spans="1:2" x14ac:dyDescent="0.2">
      <c r="A4" t="s">
        <v>1164</v>
      </c>
      <c r="B4" s="1221" t="str">
        <f>COVER!A17</f>
        <v>Mulberry Grove Community Unit #1</v>
      </c>
    </row>
    <row r="5" spans="1:2" x14ac:dyDescent="0.2">
      <c r="A5" t="s">
        <v>797</v>
      </c>
      <c r="B5" s="1221" t="str">
        <f>COVER!A38</f>
        <v>Brad Turner</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060-001501</v>
      </c>
    </row>
    <row r="16" spans="1:2" x14ac:dyDescent="0.2">
      <c r="A16" t="s">
        <v>488</v>
      </c>
      <c r="B16" s="1221" t="str">
        <f>COVER!T13</f>
        <v>Glass and Shuffett, Ltd.</v>
      </c>
    </row>
    <row r="17" spans="1:2" x14ac:dyDescent="0.2">
      <c r="A17" t="s">
        <v>1028</v>
      </c>
      <c r="B17" s="1221" t="str">
        <f>COVER!T15</f>
        <v>Douglas A. Ess, CPA</v>
      </c>
    </row>
    <row r="18" spans="1:2" x14ac:dyDescent="0.2">
      <c r="A18" t="s">
        <v>1343</v>
      </c>
      <c r="B18" s="1221" t="str">
        <f>COVER!T17</f>
        <v>1819 West McCord St .,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571208</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651</v>
      </c>
      <c r="D91" s="13" t="str">
        <f t="shared" si="0"/>
        <v>Error?</v>
      </c>
    </row>
    <row r="92" spans="1:4" x14ac:dyDescent="0.2">
      <c r="A92" s="54">
        <v>31</v>
      </c>
      <c r="B92" s="1221">
        <f>'Assets-Liab 5-6'!C39</f>
        <v>571208</v>
      </c>
      <c r="D92" s="13" t="str">
        <f t="shared" si="0"/>
        <v>Error?</v>
      </c>
    </row>
    <row r="93" spans="1:4" x14ac:dyDescent="0.2">
      <c r="A93" s="54">
        <v>32</v>
      </c>
      <c r="B93" s="1221">
        <f>'Assets-Liab 5-6'!C41</f>
        <v>571208</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50928</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50928</v>
      </c>
      <c r="D123" s="13" t="str">
        <f t="shared" si="0"/>
        <v>Error?</v>
      </c>
    </row>
    <row r="124" spans="1:4" x14ac:dyDescent="0.2">
      <c r="A124" s="54">
        <v>63</v>
      </c>
      <c r="B124" s="1221">
        <f>'Assets-Liab 5-6'!D41</f>
        <v>50928</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5370</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5370</v>
      </c>
      <c r="D140" s="13" t="str">
        <f t="shared" si="1"/>
        <v>Error?</v>
      </c>
    </row>
    <row r="141" spans="1:4" x14ac:dyDescent="0.2">
      <c r="A141" s="54">
        <v>80</v>
      </c>
      <c r="B141" s="1221">
        <f>'Assets-Liab 5-6'!E41</f>
        <v>5370</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65678</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65678</v>
      </c>
      <c r="D170" s="13" t="str">
        <f t="shared" si="1"/>
        <v>Error?</v>
      </c>
    </row>
    <row r="171" spans="1:4" x14ac:dyDescent="0.2">
      <c r="A171" s="54">
        <v>110</v>
      </c>
      <c r="B171" s="1221">
        <f>'Assets-Liab 5-6'!F41</f>
        <v>65678</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56688</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56688</v>
      </c>
      <c r="D189" s="13" t="str">
        <f t="shared" si="1"/>
        <v>Error?</v>
      </c>
    </row>
    <row r="190" spans="1:4" x14ac:dyDescent="0.2">
      <c r="A190" s="54">
        <v>129</v>
      </c>
      <c r="B190" s="1221">
        <f>'Assets-Liab 5-6'!G41</f>
        <v>56688</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60422</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60422</v>
      </c>
      <c r="D212" s="13" t="str">
        <f t="shared" si="2"/>
        <v>Error?</v>
      </c>
    </row>
    <row r="213" spans="1:4" x14ac:dyDescent="0.2">
      <c r="A213" s="90">
        <v>152</v>
      </c>
      <c r="B213" s="1221">
        <f>'Assets-Liab 5-6'!H41</f>
        <v>60422</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5757004</v>
      </c>
      <c r="D274" s="13" t="str">
        <f t="shared" si="3"/>
        <v>Error?</v>
      </c>
    </row>
    <row r="275" spans="1:4" x14ac:dyDescent="0.2">
      <c r="A275" s="54">
        <v>214</v>
      </c>
      <c r="B275" s="1221">
        <f>'Assets-Liab 5-6'!M18</f>
        <v>169375</v>
      </c>
      <c r="D275" s="13" t="str">
        <f t="shared" si="3"/>
        <v>Error?</v>
      </c>
    </row>
    <row r="276" spans="1:4" x14ac:dyDescent="0.2">
      <c r="A276" s="54">
        <v>215</v>
      </c>
      <c r="B276" s="1221">
        <f>'Assets-Liab 5-6'!M19</f>
        <v>2057049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7983428</v>
      </c>
      <c r="C279" s="13" t="s">
        <v>651</v>
      </c>
      <c r="D279" s="13" t="str">
        <f t="shared" si="3"/>
        <v>Error?</v>
      </c>
    </row>
    <row r="280" spans="1:4" x14ac:dyDescent="0.2">
      <c r="A280" s="54">
        <v>219</v>
      </c>
      <c r="B280" s="1221">
        <f>'Assets-Liab 5-6'!M40</f>
        <v>7983428</v>
      </c>
      <c r="D280" s="13" t="str">
        <f t="shared" si="3"/>
        <v>Error?</v>
      </c>
    </row>
    <row r="281" spans="1:4" x14ac:dyDescent="0.2">
      <c r="A281" s="54">
        <v>220</v>
      </c>
      <c r="B281" s="1221">
        <f>'Assets-Liab 5-6'!M41</f>
        <v>7983428</v>
      </c>
      <c r="C281" s="13" t="s">
        <v>651</v>
      </c>
      <c r="D281" s="13" t="str">
        <f t="shared" si="3"/>
        <v>Error?</v>
      </c>
    </row>
    <row r="282" spans="1:4" x14ac:dyDescent="0.2">
      <c r="A282" s="54">
        <v>221</v>
      </c>
      <c r="B282" s="1221">
        <f>'Assets-Liab 5-6'!N21</f>
        <v>5370</v>
      </c>
      <c r="D282" s="13" t="str">
        <f t="shared" si="3"/>
        <v>Error?</v>
      </c>
    </row>
    <row r="283" spans="1:4" x14ac:dyDescent="0.2">
      <c r="A283" s="54">
        <v>222</v>
      </c>
      <c r="B283" s="1221">
        <f>'Assets-Liab 5-6'!N22</f>
        <v>1247937</v>
      </c>
      <c r="D283" s="13" t="str">
        <f t="shared" si="3"/>
        <v>Error?</v>
      </c>
    </row>
    <row r="284" spans="1:4" x14ac:dyDescent="0.2">
      <c r="A284" s="54">
        <v>223</v>
      </c>
      <c r="B284" s="1221">
        <f>'Assets-Liab 5-6'!N23</f>
        <v>1253307</v>
      </c>
      <c r="C284" s="13" t="s">
        <v>651</v>
      </c>
      <c r="D284" s="13" t="str">
        <f t="shared" si="3"/>
        <v>Error?</v>
      </c>
    </row>
    <row r="285" spans="1:4" x14ac:dyDescent="0.2">
      <c r="A285" s="54">
        <v>224</v>
      </c>
      <c r="B285" s="1221">
        <f>'Assets-Liab 5-6'!N36</f>
        <v>1253307</v>
      </c>
      <c r="D285" s="13" t="str">
        <f t="shared" si="3"/>
        <v>Error?</v>
      </c>
    </row>
    <row r="286" spans="1:4" x14ac:dyDescent="0.2">
      <c r="A286" s="82">
        <v>225</v>
      </c>
      <c r="D286" s="13" t="str">
        <f t="shared" si="3"/>
        <v>OK</v>
      </c>
    </row>
    <row r="287" spans="1:4" x14ac:dyDescent="0.2">
      <c r="A287" s="54">
        <v>226</v>
      </c>
      <c r="B287" s="1221">
        <f>'Assets-Liab 5-6'!N37</f>
        <v>1253307</v>
      </c>
      <c r="C287" s="13" t="s">
        <v>651</v>
      </c>
      <c r="D287" s="13" t="str">
        <f t="shared" si="3"/>
        <v>Error?</v>
      </c>
    </row>
    <row r="288" spans="1:4" x14ac:dyDescent="0.2">
      <c r="A288" s="54">
        <v>227</v>
      </c>
      <c r="B288" s="1221">
        <f>'Assets-Liab 5-6'!N41</f>
        <v>1253307</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200000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1087086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88649</v>
      </c>
      <c r="D717" s="13" t="str">
        <f t="shared" si="10"/>
        <v>Error?</v>
      </c>
    </row>
    <row r="718" spans="1:4" x14ac:dyDescent="0.2">
      <c r="A718" s="54">
        <v>657</v>
      </c>
      <c r="B718" s="1221">
        <f>'Expenditures 15-22'!C14</f>
        <v>46319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1526284</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47049</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35056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82105</v>
      </c>
      <c r="C727" s="13" t="s">
        <v>651</v>
      </c>
      <c r="D727" s="13" t="str">
        <f t="shared" si="10"/>
        <v>Error?</v>
      </c>
    </row>
    <row r="728" spans="1:4" x14ac:dyDescent="0.2">
      <c r="A728" s="54">
        <v>667</v>
      </c>
      <c r="B728" s="1221">
        <f>'Expenditures 15-22'!C44</f>
        <v>1225</v>
      </c>
      <c r="D728" s="13" t="str">
        <f t="shared" si="10"/>
        <v>Error?</v>
      </c>
    </row>
    <row r="729" spans="1:4" x14ac:dyDescent="0.2">
      <c r="A729" s="54">
        <v>668</v>
      </c>
      <c r="B729" s="1221">
        <f>'Expenditures 15-22'!C45</f>
        <v>296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1521</v>
      </c>
      <c r="C731" s="13" t="s">
        <v>651</v>
      </c>
      <c r="D731" s="13" t="str">
        <f t="shared" si="10"/>
        <v>Error?</v>
      </c>
    </row>
    <row r="732" spans="1:4" x14ac:dyDescent="0.2">
      <c r="A732" s="54">
        <v>671</v>
      </c>
      <c r="B732" s="1221">
        <f>'Expenditures 15-22'!C49</f>
        <v>4746</v>
      </c>
      <c r="D732" s="13" t="str">
        <f t="shared" si="10"/>
        <v>Error?</v>
      </c>
    </row>
    <row r="733" spans="1:4" x14ac:dyDescent="0.2">
      <c r="A733" s="54">
        <v>672</v>
      </c>
      <c r="B733" s="1221">
        <f>'Expenditures 15-22'!C50</f>
        <v>81558</v>
      </c>
      <c r="D733" s="13" t="str">
        <f t="shared" si="10"/>
        <v>Error?</v>
      </c>
    </row>
    <row r="734" spans="1:4" x14ac:dyDescent="0.2">
      <c r="A734" s="54">
        <v>673</v>
      </c>
      <c r="B734" s="1221">
        <f>'Expenditures 15-22'!C53</f>
        <v>86304</v>
      </c>
      <c r="C734" s="13" t="s">
        <v>651</v>
      </c>
      <c r="D734" s="13" t="str">
        <f t="shared" si="10"/>
        <v>Error?</v>
      </c>
    </row>
    <row r="735" spans="1:4" x14ac:dyDescent="0.2">
      <c r="A735" s="54">
        <v>674</v>
      </c>
      <c r="B735" s="1221">
        <f>'Expenditures 15-22'!C55</f>
        <v>111992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111992</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42717</v>
      </c>
      <c r="D739" s="13" t="str">
        <f t="shared" si="10"/>
        <v>Error?</v>
      </c>
    </row>
    <row r="740" spans="1:4" x14ac:dyDescent="0.2">
      <c r="A740" s="54">
        <v>679</v>
      </c>
      <c r="B740" s="1221">
        <f>'Expenditures 15-22'!C61</f>
        <v>53155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42306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138178</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420100</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1946384</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223770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20252</v>
      </c>
      <c r="D775" s="13" t="str">
        <f t="shared" si="11"/>
        <v>Error?</v>
      </c>
    </row>
    <row r="776" spans="1:4" x14ac:dyDescent="0.2">
      <c r="A776" s="54">
        <v>715</v>
      </c>
      <c r="B776" s="1221">
        <f>'Expenditures 15-22'!D14</f>
        <v>4840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331570</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10047</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9021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19068</v>
      </c>
      <c r="C785" s="13" t="s">
        <v>651</v>
      </c>
      <c r="D785" s="13" t="str">
        <f t="shared" si="11"/>
        <v>Error?</v>
      </c>
    </row>
    <row r="786" spans="1:4" x14ac:dyDescent="0.2">
      <c r="A786" s="54">
        <v>725</v>
      </c>
      <c r="B786" s="1221">
        <f>'Expenditures 15-22'!D44</f>
        <v>224</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224</v>
      </c>
      <c r="C789" s="13" t="s">
        <v>651</v>
      </c>
      <c r="D789" s="13" t="str">
        <f t="shared" si="11"/>
        <v>Error?</v>
      </c>
    </row>
    <row r="790" spans="1:4" x14ac:dyDescent="0.2">
      <c r="A790" s="54">
        <v>729</v>
      </c>
      <c r="B790" s="1221">
        <f>'Expenditures 15-22'!D49</f>
        <v>458</v>
      </c>
      <c r="D790" s="13" t="str">
        <f t="shared" si="11"/>
        <v>Error?</v>
      </c>
    </row>
    <row r="791" spans="1:4" x14ac:dyDescent="0.2">
      <c r="A791" s="54">
        <v>730</v>
      </c>
      <c r="B791" s="1221">
        <f>'Expenditures 15-22'!D50</f>
        <v>11579</v>
      </c>
      <c r="D791" s="13" t="str">
        <f t="shared" si="11"/>
        <v>Error?</v>
      </c>
    </row>
    <row r="792" spans="1:4" x14ac:dyDescent="0.2">
      <c r="A792" s="54">
        <v>731</v>
      </c>
      <c r="B792" s="1221">
        <f>'Expenditures 15-22'!D53</f>
        <v>12037</v>
      </c>
      <c r="C792" s="13" t="s">
        <v>651</v>
      </c>
      <c r="D792" s="13" t="str">
        <f t="shared" si="11"/>
        <v>Error?</v>
      </c>
    </row>
    <row r="793" spans="1:4" x14ac:dyDescent="0.2">
      <c r="A793" s="54">
        <v>732</v>
      </c>
      <c r="B793" s="1221">
        <f>'Expenditures 15-22'!D55</f>
        <v>28375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28375</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4579</v>
      </c>
      <c r="D797" s="13" t="str">
        <f t="shared" si="11"/>
        <v>Error?</v>
      </c>
    </row>
    <row r="798" spans="1:4" x14ac:dyDescent="0.2">
      <c r="A798" s="54">
        <v>737</v>
      </c>
      <c r="B798" s="1221">
        <f>'Expenditures 15-22'!D61</f>
        <v>10691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13475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28745</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88449</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420019</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6807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11539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18346</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90</v>
      </c>
      <c r="D838" s="13" t="str">
        <f t="shared" si="12"/>
        <v>Error?</v>
      </c>
    </row>
    <row r="839" spans="1:4" x14ac:dyDescent="0.2">
      <c r="A839" s="54">
        <v>778</v>
      </c>
      <c r="B839" s="1221">
        <f>'Expenditures 15-22'!E38</f>
        <v>723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813</v>
      </c>
      <c r="C843" s="13" t="s">
        <v>651</v>
      </c>
      <c r="D843" s="13" t="str">
        <f t="shared" si="12"/>
        <v>Error?</v>
      </c>
    </row>
    <row r="844" spans="1:4" x14ac:dyDescent="0.2">
      <c r="A844" s="54">
        <v>783</v>
      </c>
      <c r="B844" s="1221">
        <f>'Expenditures 15-22'!E44</f>
        <v>4854</v>
      </c>
      <c r="D844" s="13" t="str">
        <f t="shared" si="12"/>
        <v>Error?</v>
      </c>
    </row>
    <row r="845" spans="1:4" x14ac:dyDescent="0.2">
      <c r="A845" s="54">
        <v>784</v>
      </c>
      <c r="B845" s="1221">
        <f>'Expenditures 15-22'!E45</f>
        <v>33689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38543</v>
      </c>
      <c r="C847" s="13" t="s">
        <v>651</v>
      </c>
      <c r="D847" s="13" t="str">
        <f t="shared" si="12"/>
        <v>Error?</v>
      </c>
    </row>
    <row r="848" spans="1:4" x14ac:dyDescent="0.2">
      <c r="A848" s="54">
        <v>787</v>
      </c>
      <c r="B848" s="1221">
        <f>'Expenditures 15-22'!E49</f>
        <v>10207</v>
      </c>
      <c r="D848" s="13" t="str">
        <f t="shared" si="12"/>
        <v>Error?</v>
      </c>
    </row>
    <row r="849" spans="1:4" x14ac:dyDescent="0.2">
      <c r="A849" s="54">
        <v>788</v>
      </c>
      <c r="B849" s="1221">
        <f>'Expenditures 15-22'!E50</f>
        <v>3317</v>
      </c>
      <c r="D849" s="13" t="str">
        <f t="shared" si="12"/>
        <v>Error?</v>
      </c>
    </row>
    <row r="850" spans="1:4" x14ac:dyDescent="0.2">
      <c r="A850" s="54">
        <v>789</v>
      </c>
      <c r="B850" s="1221">
        <f>'Expenditures 15-22'!E53</f>
        <v>13524</v>
      </c>
      <c r="C850" s="13" t="s">
        <v>651</v>
      </c>
      <c r="D850" s="13" t="str">
        <f t="shared" si="12"/>
        <v>Error?</v>
      </c>
    </row>
    <row r="851" spans="1:4" x14ac:dyDescent="0.2">
      <c r="A851" s="54">
        <v>790</v>
      </c>
      <c r="B851" s="1221">
        <f>'Expenditures 15-22'!E55</f>
        <v>298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298</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19</v>
      </c>
      <c r="D855" s="13" t="str">
        <f t="shared" si="12"/>
        <v>Error?</v>
      </c>
    </row>
    <row r="856" spans="1:4" x14ac:dyDescent="0.2">
      <c r="A856" s="54">
        <v>795</v>
      </c>
      <c r="B856" s="1221">
        <f>'Expenditures 15-22'!E61</f>
        <v>14730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588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15337</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68515</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87299</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20636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593</v>
      </c>
      <c r="D891" s="13" t="str">
        <f t="shared" si="12"/>
        <v>Error?</v>
      </c>
    </row>
    <row r="892" spans="1:4" x14ac:dyDescent="0.2">
      <c r="A892" s="54">
        <v>831</v>
      </c>
      <c r="B892" s="1221">
        <f>'Expenditures 15-22'!F14</f>
        <v>3762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32614</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976</v>
      </c>
      <c r="D900" s="13" t="str">
        <f t="shared" si="13"/>
        <v>Error?</v>
      </c>
    </row>
    <row r="901" spans="1:4" x14ac:dyDescent="0.2">
      <c r="A901" s="54">
        <v>840</v>
      </c>
      <c r="B901" s="1221">
        <f>'Expenditures 15-22'!F42</f>
        <v>976</v>
      </c>
      <c r="C901" s="13" t="s">
        <v>651</v>
      </c>
      <c r="D901" s="13" t="str">
        <f t="shared" si="13"/>
        <v>Error?</v>
      </c>
    </row>
    <row r="902" spans="1:4" x14ac:dyDescent="0.2">
      <c r="A902" s="54">
        <v>841</v>
      </c>
      <c r="B902" s="1221">
        <f>'Expenditures 15-22'!F44</f>
        <v>3989</v>
      </c>
      <c r="D902" s="13" t="str">
        <f t="shared" si="13"/>
        <v>Error?</v>
      </c>
    </row>
    <row r="903" spans="1:4" x14ac:dyDescent="0.2">
      <c r="A903" s="54">
        <v>842</v>
      </c>
      <c r="B903" s="1221">
        <f>'Expenditures 15-22'!F45</f>
        <v>9642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13631</v>
      </c>
      <c r="C905" s="13" t="s">
        <v>651</v>
      </c>
      <c r="D905" s="13" t="str">
        <f t="shared" si="13"/>
        <v>Error?</v>
      </c>
    </row>
    <row r="906" spans="1:4" x14ac:dyDescent="0.2">
      <c r="A906" s="54">
        <v>845</v>
      </c>
      <c r="B906" s="1221">
        <f>'Expenditures 15-22'!F49</f>
        <v>39</v>
      </c>
      <c r="D906" s="13" t="str">
        <f t="shared" si="13"/>
        <v>Error?</v>
      </c>
    </row>
    <row r="907" spans="1:4" x14ac:dyDescent="0.2">
      <c r="A907" s="54">
        <v>846</v>
      </c>
      <c r="B907" s="1221">
        <f>'Expenditures 15-22'!F50</f>
        <v>358</v>
      </c>
      <c r="D907" s="13" t="str">
        <f t="shared" si="13"/>
        <v>Error?</v>
      </c>
    </row>
    <row r="908" spans="1:4" x14ac:dyDescent="0.2">
      <c r="A908" s="54">
        <v>847</v>
      </c>
      <c r="B908" s="1221">
        <f>'Expenditures 15-22'!F53</f>
        <v>397</v>
      </c>
      <c r="C908" s="13" t="s">
        <v>651</v>
      </c>
      <c r="D908" s="13" t="str">
        <f t="shared" si="13"/>
        <v>Error?</v>
      </c>
    </row>
    <row r="909" spans="1:4" x14ac:dyDescent="0.2">
      <c r="A909" s="54">
        <v>848</v>
      </c>
      <c r="B909" s="1221">
        <f>'Expenditures 15-22'!F55</f>
        <v>10284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10284</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8713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81580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90293</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115581</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148195</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3500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39296</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1500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1500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1500</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40796</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4284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245</v>
      </c>
      <c r="D1007" s="13" t="str">
        <f t="shared" si="14"/>
        <v>Error?</v>
      </c>
    </row>
    <row r="1008" spans="1:4" x14ac:dyDescent="0.2">
      <c r="A1008" s="54">
        <v>947</v>
      </c>
      <c r="B1008" s="1221">
        <f>'Expenditures 15-22'!H14</f>
        <v>2863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7457</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3542</v>
      </c>
      <c r="D1022" s="13" t="str">
        <f t="shared" si="14"/>
        <v>Error?</v>
      </c>
    </row>
    <row r="1023" spans="1:4" x14ac:dyDescent="0.2">
      <c r="A1023" s="54">
        <v>962</v>
      </c>
      <c r="B1023" s="1221">
        <f>'Expenditures 15-22'!H50</f>
        <v>680</v>
      </c>
      <c r="D1023" s="13" t="str">
        <f t="shared" ref="D1023:D1086" si="15">IF(ISBLANK(B1023),"OK",IF(A1023-B1023=0,"OK","Error?"))</f>
        <v>Error?</v>
      </c>
    </row>
    <row r="1024" spans="1:4" x14ac:dyDescent="0.2">
      <c r="A1024" s="54">
        <v>963</v>
      </c>
      <c r="B1024" s="1221">
        <f>'Expenditures 15-22'!H53</f>
        <v>4222</v>
      </c>
      <c r="C1024" s="13" t="s">
        <v>651</v>
      </c>
      <c r="D1024" s="13" t="str">
        <f t="shared" si="15"/>
        <v>Error?</v>
      </c>
    </row>
    <row r="1025" spans="1:4" x14ac:dyDescent="0.2">
      <c r="A1025" s="54">
        <v>964</v>
      </c>
      <c r="B1025" s="1221">
        <f>'Expenditures 15-22'!H55</f>
        <v>260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260</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296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296</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4778</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175494</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187729</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1342583</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109739</v>
      </c>
      <c r="C1105" s="13" t="s">
        <v>651</v>
      </c>
      <c r="D1105" s="13" t="str">
        <f t="shared" si="16"/>
        <v>Error?</v>
      </c>
    </row>
    <row r="1106" spans="1:4" x14ac:dyDescent="0.2">
      <c r="A1106" s="54">
        <v>1045</v>
      </c>
      <c r="B1106" s="1221">
        <f>'Expenditures 15-22'!K14</f>
        <v>72823</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1955567</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57186</v>
      </c>
      <c r="C1110" s="13" t="s">
        <v>651</v>
      </c>
      <c r="D1110" s="13" t="str">
        <f t="shared" si="16"/>
        <v>Error?</v>
      </c>
    </row>
    <row r="1111" spans="1:4" x14ac:dyDescent="0.2">
      <c r="A1111" s="54">
        <v>1050</v>
      </c>
      <c r="B1111" s="1221">
        <f>'Expenditures 15-22'!K38</f>
        <v>723</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44077</v>
      </c>
      <c r="C1113" s="13" t="s">
        <v>651</v>
      </c>
      <c r="D1113" s="13" t="str">
        <f t="shared" si="16"/>
        <v>Error?</v>
      </c>
    </row>
    <row r="1114" spans="1:4" x14ac:dyDescent="0.2">
      <c r="A1114" s="54">
        <v>1053</v>
      </c>
      <c r="B1114" s="1221">
        <f>'Expenditures 15-22'!K41</f>
        <v>976</v>
      </c>
      <c r="C1114" s="13" t="s">
        <v>651</v>
      </c>
      <c r="D1114" s="13" t="str">
        <f t="shared" si="16"/>
        <v>Error?</v>
      </c>
    </row>
    <row r="1115" spans="1:4" x14ac:dyDescent="0.2">
      <c r="A1115" s="54">
        <v>1054</v>
      </c>
      <c r="B1115" s="1221">
        <f>'Expenditures 15-22'!K42</f>
        <v>102962</v>
      </c>
      <c r="C1115" s="13" t="s">
        <v>651</v>
      </c>
      <c r="D1115" s="13" t="str">
        <f t="shared" si="16"/>
        <v>Error?</v>
      </c>
    </row>
    <row r="1116" spans="1:4" x14ac:dyDescent="0.2">
      <c r="A1116" s="54">
        <v>1055</v>
      </c>
      <c r="B1116" s="1221">
        <f>'Expenditures 15-22'!K44</f>
        <v>10292</v>
      </c>
      <c r="C1116" s="13" t="s">
        <v>651</v>
      </c>
      <c r="D1116" s="13" t="str">
        <f t="shared" si="16"/>
        <v>Error?</v>
      </c>
    </row>
    <row r="1117" spans="1:4" x14ac:dyDescent="0.2">
      <c r="A1117" s="54">
        <v>1056</v>
      </c>
      <c r="B1117" s="1221">
        <f>'Expenditures 15-22'!K45</f>
        <v>45127</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55419</v>
      </c>
      <c r="C1119" s="13" t="s">
        <v>651</v>
      </c>
      <c r="D1119" s="13" t="str">
        <f t="shared" si="16"/>
        <v>Error?</v>
      </c>
    </row>
    <row r="1120" spans="1:4" x14ac:dyDescent="0.2">
      <c r="A1120" s="54">
        <v>1059</v>
      </c>
      <c r="B1120" s="1221">
        <f>'Expenditures 15-22'!K49</f>
        <v>18992</v>
      </c>
      <c r="C1120" s="13" t="s">
        <v>651</v>
      </c>
      <c r="D1120" s="13" t="str">
        <f t="shared" si="16"/>
        <v>Error?</v>
      </c>
    </row>
    <row r="1121" spans="1:4" x14ac:dyDescent="0.2">
      <c r="A1121" s="54">
        <v>1060</v>
      </c>
      <c r="B1121" s="1221">
        <f>'Expenditures 15-22'!K50</f>
        <v>97492</v>
      </c>
      <c r="C1121" s="13" t="s">
        <v>651</v>
      </c>
      <c r="D1121" s="13" t="str">
        <f t="shared" si="16"/>
        <v>Error?</v>
      </c>
    </row>
    <row r="1122" spans="1:4" x14ac:dyDescent="0.2">
      <c r="A1122" s="54">
        <v>1061</v>
      </c>
      <c r="B1122" s="1221">
        <f>'Expenditures 15-22'!K53</f>
        <v>116484</v>
      </c>
      <c r="C1122" s="13" t="s">
        <v>651</v>
      </c>
      <c r="D1122" s="13" t="str">
        <f t="shared" si="16"/>
        <v>Error?</v>
      </c>
    </row>
    <row r="1123" spans="1:4" x14ac:dyDescent="0.2">
      <c r="A1123" s="54">
        <v>1062</v>
      </c>
      <c r="B1123" s="1221">
        <f>'Expenditures 15-22'!K55</f>
        <v>151209</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151209</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56324</v>
      </c>
      <c r="C1127" s="13" t="s">
        <v>651</v>
      </c>
      <c r="D1127" s="13" t="str">
        <f t="shared" si="16"/>
        <v>Error?</v>
      </c>
    </row>
    <row r="1128" spans="1:4" x14ac:dyDescent="0.2">
      <c r="A1128" s="54">
        <v>1067</v>
      </c>
      <c r="B1128" s="1221">
        <f>'Expenditures 15-22'!K61</f>
        <v>78576</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137949</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272849</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0</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698923</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175932</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2830422</v>
      </c>
      <c r="C1152" s="13" t="s">
        <v>651</v>
      </c>
      <c r="D1152" s="13" t="str">
        <f t="shared" si="17"/>
        <v>Error?</v>
      </c>
    </row>
    <row r="1153" spans="1:4" x14ac:dyDescent="0.2">
      <c r="A1153" s="54">
        <v>1092</v>
      </c>
      <c r="B1153" s="1221">
        <f>'Expenditures 15-22'!K115</f>
        <v>39975</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651</v>
      </c>
      <c r="D1225" s="13" t="str">
        <f t="shared" si="18"/>
        <v>Error?</v>
      </c>
    </row>
    <row r="1226" spans="1:4" x14ac:dyDescent="0.2">
      <c r="A1226" s="54">
        <v>1165</v>
      </c>
      <c r="B1226" s="1221">
        <f>'Expenditures 15-22'!C150</f>
        <v>0</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651</v>
      </c>
      <c r="D1233" s="13" t="str">
        <f t="shared" si="18"/>
        <v>Error?</v>
      </c>
    </row>
    <row r="1234" spans="1:4" x14ac:dyDescent="0.2">
      <c r="A1234" s="54">
        <v>1173</v>
      </c>
      <c r="B1234" s="1221">
        <f>'Expenditures 15-22'!D150</f>
        <v>0</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60843</v>
      </c>
      <c r="D1237" s="13" t="str">
        <f t="shared" si="18"/>
        <v>Error?</v>
      </c>
    </row>
    <row r="1238" spans="1:4" x14ac:dyDescent="0.2">
      <c r="A1238" s="82">
        <v>1177</v>
      </c>
      <c r="D1238" s="13" t="str">
        <f t="shared" si="18"/>
        <v>OK</v>
      </c>
    </row>
    <row r="1239" spans="1:4" x14ac:dyDescent="0.2">
      <c r="A1239" s="54">
        <v>1178</v>
      </c>
      <c r="B1239" s="1221">
        <f>'Expenditures 15-22'!E127</f>
        <v>60843</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60843</v>
      </c>
      <c r="C1241" s="13" t="s">
        <v>651</v>
      </c>
      <c r="D1241" s="13" t="str">
        <f t="shared" si="18"/>
        <v>Error?</v>
      </c>
    </row>
    <row r="1242" spans="1:4" x14ac:dyDescent="0.2">
      <c r="A1242" s="54">
        <v>1181</v>
      </c>
      <c r="B1242" s="1221">
        <f>'Expenditures 15-22'!E150</f>
        <v>60843</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82768</v>
      </c>
      <c r="D1245" s="13" t="str">
        <f t="shared" si="18"/>
        <v>Error?</v>
      </c>
    </row>
    <row r="1246" spans="1:4" x14ac:dyDescent="0.2">
      <c r="A1246" s="82">
        <v>1185</v>
      </c>
      <c r="D1246" s="13" t="str">
        <f t="shared" si="18"/>
        <v>OK</v>
      </c>
    </row>
    <row r="1247" spans="1:4" x14ac:dyDescent="0.2">
      <c r="A1247" s="54">
        <v>1186</v>
      </c>
      <c r="B1247" s="1221">
        <f>'Expenditures 15-22'!F127</f>
        <v>82768</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82768</v>
      </c>
      <c r="C1249" s="13" t="s">
        <v>651</v>
      </c>
      <c r="D1249" s="13" t="str">
        <f t="shared" si="18"/>
        <v>Error?</v>
      </c>
    </row>
    <row r="1250" spans="1:4" x14ac:dyDescent="0.2">
      <c r="A1250" s="54">
        <v>1189</v>
      </c>
      <c r="B1250" s="1221">
        <f>'Expenditures 15-22'!F150</f>
        <v>82768</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12300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12300</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12300</v>
      </c>
      <c r="C1258" s="13" t="s">
        <v>651</v>
      </c>
      <c r="D1258" s="13" t="str">
        <f t="shared" si="18"/>
        <v>Error?</v>
      </c>
    </row>
    <row r="1259" spans="1:4" x14ac:dyDescent="0.2">
      <c r="A1259" s="54">
        <v>1198</v>
      </c>
      <c r="B1259" s="1221">
        <f>'Expenditures 15-22'!G150</f>
        <v>12300</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2525</v>
      </c>
      <c r="D1262" s="13" t="str">
        <f t="shared" si="18"/>
        <v>Error?</v>
      </c>
    </row>
    <row r="1263" spans="1:4" x14ac:dyDescent="0.2">
      <c r="A1263" s="82">
        <v>1202</v>
      </c>
      <c r="D1263" s="13" t="str">
        <f t="shared" si="18"/>
        <v>OK</v>
      </c>
    </row>
    <row r="1264" spans="1:4" x14ac:dyDescent="0.2">
      <c r="A1264" s="54">
        <v>1203</v>
      </c>
      <c r="B1264" s="1221">
        <f>'Expenditures 15-22'!H127</f>
        <v>2525</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2525</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2525</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158436</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158436</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158436</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158436</v>
      </c>
      <c r="C1288" s="13" t="s">
        <v>651</v>
      </c>
      <c r="D1288" s="13" t="str">
        <f t="shared" si="19"/>
        <v>Error?</v>
      </c>
    </row>
    <row r="1289" spans="1:4" x14ac:dyDescent="0.2">
      <c r="A1289" s="54">
        <v>1228</v>
      </c>
      <c r="B1289" s="1221">
        <f>'Expenditures 15-22'!K151</f>
        <v>-24467</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62492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252000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314992</v>
      </c>
      <c r="C1317" s="13" t="s">
        <v>651</v>
      </c>
      <c r="D1317" s="13" t="str">
        <f t="shared" si="19"/>
        <v>Error?</v>
      </c>
    </row>
    <row r="1318" spans="1:4" x14ac:dyDescent="0.2">
      <c r="A1318" s="54">
        <v>1257</v>
      </c>
      <c r="B1318" s="1221">
        <f>'Expenditures 15-22'!H168</f>
        <v>314992</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62492</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252000</v>
      </c>
      <c r="C1329" s="13" t="s">
        <v>651</v>
      </c>
      <c r="D1329" s="13" t="str">
        <f t="shared" si="19"/>
        <v>Error?</v>
      </c>
    </row>
    <row r="1330" spans="1:4" x14ac:dyDescent="0.2">
      <c r="A1330" s="54">
        <v>1269</v>
      </c>
      <c r="B1330" s="1221">
        <f>'Expenditures 15-22'!K165</f>
        <v>500</v>
      </c>
      <c r="C1330" s="13" t="s">
        <v>651</v>
      </c>
      <c r="D1330" s="13" t="str">
        <f t="shared" si="19"/>
        <v>Error?</v>
      </c>
    </row>
    <row r="1331" spans="1:4" x14ac:dyDescent="0.2">
      <c r="A1331" s="54">
        <v>1270</v>
      </c>
      <c r="B1331" s="1221">
        <f>'Expenditures 15-22'!K166</f>
        <v>314992</v>
      </c>
      <c r="C1331" s="13" t="s">
        <v>651</v>
      </c>
      <c r="D1331" s="13" t="str">
        <f t="shared" si="19"/>
        <v>Error?</v>
      </c>
    </row>
    <row r="1332" spans="1:4" x14ac:dyDescent="0.2">
      <c r="A1332" s="54">
        <v>1271</v>
      </c>
      <c r="B1332" s="1221">
        <f>'Expenditures 15-22'!K168</f>
        <v>314992</v>
      </c>
      <c r="C1332" s="13" t="s">
        <v>651</v>
      </c>
      <c r="D1332" s="13" t="str">
        <f t="shared" si="19"/>
        <v>Error?</v>
      </c>
    </row>
    <row r="1333" spans="1:4" x14ac:dyDescent="0.2">
      <c r="A1333" s="54">
        <v>1272</v>
      </c>
      <c r="B1333" s="1221">
        <f>'Expenditures 15-22'!K169</f>
        <v>-2543</v>
      </c>
      <c r="C1333" s="13" t="s">
        <v>651</v>
      </c>
      <c r="D1333" s="13" t="str">
        <f t="shared" si="19"/>
        <v>Error?</v>
      </c>
    </row>
    <row r="1334" spans="1:4" x14ac:dyDescent="0.2">
      <c r="A1334" s="82">
        <v>1273</v>
      </c>
      <c r="D1334" s="13" t="str">
        <f t="shared" si="19"/>
        <v>OK</v>
      </c>
    </row>
    <row r="1335" spans="1:4" x14ac:dyDescent="0.2">
      <c r="A1335" s="54">
        <v>1274</v>
      </c>
      <c r="B1335" s="1221">
        <f>'Expenditures 15-22'!C176</f>
        <v>135931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135931</v>
      </c>
      <c r="C1339" s="13" t="s">
        <v>651</v>
      </c>
      <c r="D1339" s="13" t="str">
        <f t="shared" si="19"/>
        <v>Error?</v>
      </c>
    </row>
    <row r="1340" spans="1:4" x14ac:dyDescent="0.2">
      <c r="A1340" s="54">
        <v>1279</v>
      </c>
      <c r="B1340" s="1221">
        <f>'Expenditures 15-22'!C204</f>
        <v>135931</v>
      </c>
      <c r="C1340" s="13" t="s">
        <v>651</v>
      </c>
      <c r="D1340" s="13" t="str">
        <f t="shared" si="19"/>
        <v>Error?</v>
      </c>
    </row>
    <row r="1341" spans="1:4" x14ac:dyDescent="0.2">
      <c r="A1341" s="54">
        <v>1280</v>
      </c>
      <c r="B1341" s="1221">
        <f>'Expenditures 15-22'!D176</f>
        <v>21835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21835</v>
      </c>
      <c r="C1345" s="13" t="s">
        <v>651</v>
      </c>
      <c r="D1345" s="13" t="str">
        <f t="shared" si="20"/>
        <v>Error?</v>
      </c>
    </row>
    <row r="1346" spans="1:4" x14ac:dyDescent="0.2">
      <c r="A1346" s="54">
        <v>1285</v>
      </c>
      <c r="B1346" s="1221">
        <f>'Expenditures 15-22'!D204</f>
        <v>21835</v>
      </c>
      <c r="C1346" s="13" t="s">
        <v>651</v>
      </c>
      <c r="D1346" s="13" t="str">
        <f t="shared" si="20"/>
        <v>Error?</v>
      </c>
    </row>
    <row r="1347" spans="1:4" x14ac:dyDescent="0.2">
      <c r="A1347" s="54">
        <v>1286</v>
      </c>
      <c r="B1347" s="1221">
        <f>'Expenditures 15-22'!E176</f>
        <v>73266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73266</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73266</v>
      </c>
      <c r="C1353" s="13" t="s">
        <v>651</v>
      </c>
      <c r="D1353" s="13" t="str">
        <f t="shared" si="20"/>
        <v>Error?</v>
      </c>
    </row>
    <row r="1354" spans="1:4" x14ac:dyDescent="0.2">
      <c r="A1354" s="54">
        <v>1293</v>
      </c>
      <c r="B1354" s="1221">
        <f>'Expenditures 15-22'!F176</f>
        <v>25122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25122</v>
      </c>
      <c r="C1358" s="13" t="s">
        <v>651</v>
      </c>
      <c r="D1358" s="13" t="str">
        <f t="shared" si="20"/>
        <v>Error?</v>
      </c>
    </row>
    <row r="1359" spans="1:4" x14ac:dyDescent="0.2">
      <c r="A1359" s="54">
        <v>1298</v>
      </c>
      <c r="B1359" s="1221">
        <f>'Expenditures 15-22'!F204</f>
        <v>25122</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2356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2356</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4898</v>
      </c>
      <c r="C1375" s="13" t="s">
        <v>651</v>
      </c>
      <c r="D1375" s="13" t="str">
        <f t="shared" si="20"/>
        <v>Error?</v>
      </c>
    </row>
    <row r="1376" spans="1:4" x14ac:dyDescent="0.2">
      <c r="A1376" s="54">
        <v>1315</v>
      </c>
      <c r="B1376" s="1221">
        <f>'Expenditures 15-22'!H204</f>
        <v>7254</v>
      </c>
      <c r="C1376" s="13" t="s">
        <v>651</v>
      </c>
      <c r="D1376" s="13" t="str">
        <f t="shared" si="20"/>
        <v>Error?</v>
      </c>
    </row>
    <row r="1377" spans="1:4" x14ac:dyDescent="0.2">
      <c r="A1377" s="54">
        <v>1316</v>
      </c>
      <c r="B1377" s="1221">
        <f>'Expenditures 15-22'!K176</f>
        <v>258510</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258510</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4898</v>
      </c>
      <c r="C1387" s="13" t="s">
        <v>651</v>
      </c>
      <c r="D1387" s="13" t="str">
        <f t="shared" si="20"/>
        <v>Error?</v>
      </c>
    </row>
    <row r="1388" spans="1:4" x14ac:dyDescent="0.2">
      <c r="A1388" s="54">
        <v>1327</v>
      </c>
      <c r="B1388" s="1221">
        <f>'Expenditures 15-22'!K204</f>
        <v>263408</v>
      </c>
      <c r="C1388" s="13" t="s">
        <v>651</v>
      </c>
      <c r="D1388" s="13" t="str">
        <f t="shared" si="20"/>
        <v>Error?</v>
      </c>
    </row>
    <row r="1389" spans="1:4" x14ac:dyDescent="0.2">
      <c r="A1389" s="54">
        <v>1328</v>
      </c>
      <c r="B1389" s="1221">
        <f>'Expenditures 15-22'!K205</f>
        <v>-77407</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1057</v>
      </c>
      <c r="D1407" s="13" t="str">
        <f t="shared" ref="D1407:D1470" si="21">IF(ISBLANK(B1407),"OK",IF(A1407-B1407=0,"OK","Error?"))</f>
        <v>Error?</v>
      </c>
    </row>
    <row r="1408" spans="1:4" x14ac:dyDescent="0.2">
      <c r="A1408" s="54">
        <v>1347</v>
      </c>
      <c r="B1408" s="1221">
        <f>'Expenditures 15-22'!D217</f>
        <v>2291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41382</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660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497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1157</v>
      </c>
      <c r="C1417" s="13" t="s">
        <v>651</v>
      </c>
      <c r="D1417" s="13" t="str">
        <f t="shared" si="21"/>
        <v>Error?</v>
      </c>
    </row>
    <row r="1418" spans="1:4" x14ac:dyDescent="0.2">
      <c r="A1418" s="54">
        <v>1357</v>
      </c>
      <c r="B1418" s="1221">
        <f>'Expenditures 15-22'!D234</f>
        <v>18</v>
      </c>
      <c r="D1418" s="13" t="str">
        <f t="shared" si="21"/>
        <v>Error?</v>
      </c>
    </row>
    <row r="1419" spans="1:4" x14ac:dyDescent="0.2">
      <c r="A1419" s="54">
        <v>1358</v>
      </c>
      <c r="B1419" s="1221">
        <f>'Expenditures 15-22'!D235</f>
        <v>23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41</v>
      </c>
      <c r="C1421" s="13" t="s">
        <v>651</v>
      </c>
      <c r="D1421" s="13" t="str">
        <f t="shared" si="21"/>
        <v>Error?</v>
      </c>
    </row>
    <row r="1422" spans="1:4" x14ac:dyDescent="0.2">
      <c r="A1422" s="54">
        <v>1361</v>
      </c>
      <c r="B1422" s="1221">
        <f>'Expenditures 15-22'!D239</f>
        <v>851</v>
      </c>
      <c r="D1422" s="13" t="str">
        <f t="shared" si="21"/>
        <v>Error?</v>
      </c>
    </row>
    <row r="1423" spans="1:4" x14ac:dyDescent="0.2">
      <c r="A1423" s="54">
        <v>1362</v>
      </c>
      <c r="B1423" s="1221">
        <f>'Expenditures 15-22'!D240</f>
        <v>1309</v>
      </c>
      <c r="D1423" s="13" t="str">
        <f t="shared" si="21"/>
        <v>Error?</v>
      </c>
    </row>
    <row r="1424" spans="1:4" x14ac:dyDescent="0.2">
      <c r="A1424" s="54">
        <v>1363</v>
      </c>
      <c r="B1424" s="1221">
        <f>'Expenditures 15-22'!D251</f>
        <v>2160</v>
      </c>
      <c r="C1424" s="13" t="s">
        <v>651</v>
      </c>
      <c r="D1424" s="13" t="str">
        <f t="shared" si="21"/>
        <v>Error?</v>
      </c>
    </row>
    <row r="1425" spans="1:4" x14ac:dyDescent="0.2">
      <c r="A1425" s="54">
        <v>1364</v>
      </c>
      <c r="B1425" s="1221">
        <f>'Expenditures 15-22'!D253</f>
        <v>11508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11508</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8507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11310</v>
      </c>
      <c r="D1431" s="13" t="str">
        <f t="shared" si="21"/>
        <v>Error?</v>
      </c>
    </row>
    <row r="1432" spans="1:4" x14ac:dyDescent="0.2">
      <c r="A1432" s="54">
        <v>1371</v>
      </c>
      <c r="B1432" s="1221">
        <f>'Expenditures 15-22'!D261</f>
        <v>27261</v>
      </c>
      <c r="D1432" s="13" t="str">
        <f t="shared" si="21"/>
        <v>Error?</v>
      </c>
    </row>
    <row r="1433" spans="1:4" x14ac:dyDescent="0.2">
      <c r="A1433" s="54">
        <v>1372</v>
      </c>
      <c r="B1433" s="1221">
        <f>'Expenditures 15-22'!D262</f>
        <v>8098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55176</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70042</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111424</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1057</v>
      </c>
      <c r="C1471" s="13" t="s">
        <v>651</v>
      </c>
      <c r="D1471" s="13" t="str">
        <f t="shared" ref="D1471:D1534" si="22">IF(ISBLANK(B1471),"OK",IF(A1471-B1471=0,"OK","Error?"))</f>
        <v>Error?</v>
      </c>
    </row>
    <row r="1472" spans="1:4" x14ac:dyDescent="0.2">
      <c r="A1472" s="54">
        <v>1411</v>
      </c>
      <c r="B1472" s="1221">
        <f>'Expenditures 15-22'!K217</f>
        <v>2291</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41382</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660</v>
      </c>
      <c r="C1476" s="13" t="s">
        <v>651</v>
      </c>
      <c r="D1476" s="13" t="str">
        <f t="shared" si="22"/>
        <v>Error?</v>
      </c>
    </row>
    <row r="1477" spans="1:4" x14ac:dyDescent="0.2">
      <c r="A1477" s="54">
        <v>1416</v>
      </c>
      <c r="B1477" s="1221">
        <f>'Expenditures 15-22'!K228</f>
        <v>0</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497</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1157</v>
      </c>
      <c r="C1481" s="13" t="s">
        <v>651</v>
      </c>
      <c r="D1481" s="13" t="str">
        <f t="shared" si="22"/>
        <v>Error?</v>
      </c>
    </row>
    <row r="1482" spans="1:4" x14ac:dyDescent="0.2">
      <c r="A1482" s="54">
        <v>1421</v>
      </c>
      <c r="B1482" s="1221">
        <f>'Expenditures 15-22'!K234</f>
        <v>18</v>
      </c>
      <c r="C1482" s="13" t="s">
        <v>651</v>
      </c>
      <c r="D1482" s="13" t="str">
        <f t="shared" si="22"/>
        <v>Error?</v>
      </c>
    </row>
    <row r="1483" spans="1:4" x14ac:dyDescent="0.2">
      <c r="A1483" s="54">
        <v>1422</v>
      </c>
      <c r="B1483" s="1221">
        <f>'Expenditures 15-22'!K235</f>
        <v>23</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41</v>
      </c>
      <c r="C1485" s="13" t="s">
        <v>651</v>
      </c>
      <c r="D1485" s="13" t="str">
        <f t="shared" si="22"/>
        <v>Error?</v>
      </c>
    </row>
    <row r="1486" spans="1:4" x14ac:dyDescent="0.2">
      <c r="A1486" s="54">
        <v>1425</v>
      </c>
      <c r="B1486" s="1221">
        <f>'Expenditures 15-22'!K239</f>
        <v>851</v>
      </c>
      <c r="C1486" s="13" t="s">
        <v>651</v>
      </c>
      <c r="D1486" s="13" t="str">
        <f t="shared" si="22"/>
        <v>Error?</v>
      </c>
    </row>
    <row r="1487" spans="1:4" x14ac:dyDescent="0.2">
      <c r="A1487" s="54">
        <v>1426</v>
      </c>
      <c r="B1487" s="1221">
        <f>'Expenditures 15-22'!K240</f>
        <v>1309</v>
      </c>
      <c r="C1487" s="13" t="s">
        <v>651</v>
      </c>
      <c r="D1487" s="13" t="str">
        <f t="shared" si="22"/>
        <v>Error?</v>
      </c>
    </row>
    <row r="1488" spans="1:4" x14ac:dyDescent="0.2">
      <c r="A1488" s="54">
        <v>1427</v>
      </c>
      <c r="B1488" s="1221">
        <f>'Expenditures 15-22'!K251</f>
        <v>2160</v>
      </c>
      <c r="C1488" s="13" t="s">
        <v>651</v>
      </c>
      <c r="D1488" s="13" t="str">
        <f t="shared" si="22"/>
        <v>Error?</v>
      </c>
    </row>
    <row r="1489" spans="1:4" x14ac:dyDescent="0.2">
      <c r="A1489" s="54">
        <v>1428</v>
      </c>
      <c r="B1489" s="1221">
        <f>'Expenditures 15-22'!K253</f>
        <v>11508</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11508</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8507</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11310</v>
      </c>
      <c r="C1495" s="13" t="s">
        <v>651</v>
      </c>
      <c r="D1495" s="13" t="str">
        <f t="shared" si="22"/>
        <v>Error?</v>
      </c>
    </row>
    <row r="1496" spans="1:4" x14ac:dyDescent="0.2">
      <c r="A1496" s="54">
        <v>1435</v>
      </c>
      <c r="B1496" s="1221">
        <f>'Expenditures 15-22'!K261</f>
        <v>27261</v>
      </c>
      <c r="C1496" s="13" t="s">
        <v>651</v>
      </c>
      <c r="D1496" s="13" t="str">
        <f t="shared" si="22"/>
        <v>Error?</v>
      </c>
    </row>
    <row r="1497" spans="1:4" x14ac:dyDescent="0.2">
      <c r="A1497" s="54">
        <v>1436</v>
      </c>
      <c r="B1497" s="1221">
        <f>'Expenditures 15-22'!K262</f>
        <v>8098</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55176</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70042</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111424</v>
      </c>
      <c r="C1517" s="13" t="s">
        <v>651</v>
      </c>
      <c r="D1517" s="13" t="str">
        <f t="shared" si="22"/>
        <v>Error?</v>
      </c>
    </row>
    <row r="1518" spans="1:4" x14ac:dyDescent="0.2">
      <c r="A1518" s="54">
        <v>1457</v>
      </c>
      <c r="B1518" s="1221">
        <f>'Expenditures 15-22'!K289</f>
        <v>-3295</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1520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1520</v>
      </c>
      <c r="C1535" s="13" t="s">
        <v>651</v>
      </c>
      <c r="D1535" s="13" t="str">
        <f t="shared" ref="D1535:D1598" si="23">IF(ISBLANK(B1535),"OK",IF(A1535-B1535=0,"OK","Error?"))</f>
        <v>Error?</v>
      </c>
    </row>
    <row r="1536" spans="1:4" x14ac:dyDescent="0.2">
      <c r="A1536" s="54">
        <v>1475</v>
      </c>
      <c r="B1536" s="1221">
        <f>'Expenditures 15-22'!E305</f>
        <v>1520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11991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11991</v>
      </c>
      <c r="C1547" s="13" t="s">
        <v>651</v>
      </c>
      <c r="D1547" s="13" t="str">
        <f t="shared" si="23"/>
        <v>Error?</v>
      </c>
    </row>
    <row r="1548" spans="1:4" x14ac:dyDescent="0.2">
      <c r="A1548" s="54">
        <v>1487</v>
      </c>
      <c r="B1548" s="1221">
        <f>'Expenditures 15-22'!G305</f>
        <v>11991</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13511</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13511</v>
      </c>
      <c r="C1559" s="13" t="s">
        <v>651</v>
      </c>
      <c r="D1559" s="13" t="str">
        <f t="shared" si="23"/>
        <v>Error?</v>
      </c>
    </row>
    <row r="1560" spans="1:4" x14ac:dyDescent="0.2">
      <c r="A1560" s="54">
        <v>1499</v>
      </c>
      <c r="B1560" s="1221">
        <f>'Expenditures 15-22'!K305</f>
        <v>13511</v>
      </c>
      <c r="C1560" s="13" t="s">
        <v>651</v>
      </c>
      <c r="D1560" s="13" t="str">
        <f t="shared" si="23"/>
        <v>Error?</v>
      </c>
    </row>
    <row r="1561" spans="1:4" x14ac:dyDescent="0.2">
      <c r="A1561" s="54">
        <v>1500</v>
      </c>
      <c r="B1561" s="1221">
        <f>'Expenditures 15-22'!K306</f>
        <v>60422</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531233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571208</v>
      </c>
      <c r="C1630" s="13" t="s">
        <v>651</v>
      </c>
      <c r="D1630" s="13" t="str">
        <f t="shared" si="24"/>
        <v>Error?</v>
      </c>
    </row>
    <row r="1631" spans="1:4" x14ac:dyDescent="0.2">
      <c r="A1631" s="54">
        <v>1570</v>
      </c>
      <c r="B1631" s="1221">
        <f>'Acct Summary 7-8'!D79</f>
        <v>75395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50928</v>
      </c>
      <c r="C1644" s="13" t="s">
        <v>651</v>
      </c>
      <c r="D1644" s="13" t="str">
        <f t="shared" si="24"/>
        <v>Error?</v>
      </c>
    </row>
    <row r="1645" spans="1:4" x14ac:dyDescent="0.2">
      <c r="A1645" s="54">
        <v>1584</v>
      </c>
      <c r="B1645" s="1221">
        <f>'Acct Summary 7-8'!E79</f>
        <v>7913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5370</v>
      </c>
      <c r="C1658" s="13" t="s">
        <v>651</v>
      </c>
      <c r="D1658" s="13" t="str">
        <f t="shared" si="24"/>
        <v>Error?</v>
      </c>
    </row>
    <row r="1659" spans="1:4" x14ac:dyDescent="0.2">
      <c r="A1659" s="54">
        <v>1598</v>
      </c>
      <c r="B1659" s="1221">
        <f>'Acct Summary 7-8'!F79</f>
        <v>38085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65678</v>
      </c>
      <c r="C1672" s="13" t="s">
        <v>651</v>
      </c>
      <c r="D1672" s="13" t="str">
        <f t="shared" si="25"/>
        <v>Error?</v>
      </c>
    </row>
    <row r="1673" spans="1:4" x14ac:dyDescent="0.2">
      <c r="A1673" s="54">
        <v>1612</v>
      </c>
      <c r="B1673" s="1221">
        <f>'Acct Summary 7-8'!G79</f>
        <v>59983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56688</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60422</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479153</v>
      </c>
      <c r="C1744" s="13" t="s">
        <v>651</v>
      </c>
      <c r="D1744" s="13" t="str">
        <f t="shared" si="26"/>
        <v>Error?</v>
      </c>
    </row>
    <row r="1745" spans="1:5" x14ac:dyDescent="0.2">
      <c r="A1745" s="54">
        <v>1684</v>
      </c>
      <c r="B1745" s="1221">
        <f>'Tax Sched 24'!B5</f>
        <v>121091</v>
      </c>
      <c r="C1745" s="13" t="s">
        <v>651</v>
      </c>
      <c r="D1745" s="13" t="str">
        <f t="shared" si="26"/>
        <v>Error?</v>
      </c>
    </row>
    <row r="1746" spans="1:5" x14ac:dyDescent="0.2">
      <c r="A1746" s="54">
        <v>1685</v>
      </c>
      <c r="B1746" s="1221">
        <f>'Tax Sched 24'!B6</f>
        <v>261489</v>
      </c>
      <c r="C1746" s="13" t="s">
        <v>651</v>
      </c>
      <c r="D1746" s="13" t="str">
        <f t="shared" si="26"/>
        <v>Error?</v>
      </c>
    </row>
    <row r="1747" spans="1:5" x14ac:dyDescent="0.2">
      <c r="A1747" s="54">
        <v>1686</v>
      </c>
      <c r="B1747" s="1221">
        <f>'Tax Sched 24'!B7</f>
        <v>52083</v>
      </c>
      <c r="C1747" s="13" t="s">
        <v>651</v>
      </c>
      <c r="D1747" s="13" t="str">
        <f t="shared" si="26"/>
        <v>Error?</v>
      </c>
    </row>
    <row r="1748" spans="1:5" x14ac:dyDescent="0.2">
      <c r="A1748" s="54">
        <v>1687</v>
      </c>
      <c r="B1748" s="1221">
        <f>'Tax Sched 24'!B8</f>
        <v>53182</v>
      </c>
      <c r="C1748" s="13" t="s">
        <v>651</v>
      </c>
      <c r="D1748" s="13" t="str">
        <f t="shared" si="26"/>
        <v>Error?</v>
      </c>
    </row>
    <row r="1749" spans="1:5" x14ac:dyDescent="0.2">
      <c r="A1749" s="54">
        <v>1688</v>
      </c>
      <c r="B1749" s="1221">
        <f>'Tax Sched 24'!B10</f>
        <v>13022</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210718</v>
      </c>
      <c r="C1752" s="13" t="s">
        <v>651</v>
      </c>
      <c r="D1752" s="13" t="str">
        <f t="shared" si="26"/>
        <v>Error?</v>
      </c>
    </row>
    <row r="1753" spans="1:5" x14ac:dyDescent="0.2">
      <c r="A1753" s="54">
        <v>1692</v>
      </c>
      <c r="B1753" s="1221">
        <f>'Tax Sched 24'!B12</f>
        <v>13022</v>
      </c>
      <c r="C1753" s="13" t="s">
        <v>651</v>
      </c>
      <c r="D1753" s="13" t="str">
        <f t="shared" si="26"/>
        <v>Error?</v>
      </c>
    </row>
    <row r="1754" spans="1:5" x14ac:dyDescent="0.2">
      <c r="A1754" s="54">
        <v>1693</v>
      </c>
      <c r="B1754" s="1221">
        <f>'Tax Sched 24'!B14</f>
        <v>10416</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1280380</v>
      </c>
      <c r="C1759" s="13" t="s">
        <v>651</v>
      </c>
      <c r="D1759" s="13" t="str">
        <f t="shared" si="26"/>
        <v>Error?</v>
      </c>
    </row>
    <row r="1760" spans="1:5" x14ac:dyDescent="0.2">
      <c r="A1760" s="54">
        <v>1699</v>
      </c>
      <c r="B1760" s="1221">
        <f>'Tax Sched 24'!D4</f>
        <v>479153</v>
      </c>
      <c r="C1760" s="13" t="s">
        <v>651</v>
      </c>
      <c r="D1760" s="13" t="str">
        <f t="shared" si="26"/>
        <v>Error?</v>
      </c>
    </row>
    <row r="1761" spans="1:5" x14ac:dyDescent="0.2">
      <c r="A1761" s="54">
        <v>1700</v>
      </c>
      <c r="B1761" s="1221">
        <f>'Tax Sched 24'!D5</f>
        <v>121091</v>
      </c>
      <c r="C1761" s="13" t="s">
        <v>651</v>
      </c>
      <c r="D1761" s="13" t="str">
        <f t="shared" si="26"/>
        <v>Error?</v>
      </c>
    </row>
    <row r="1762" spans="1:5" s="79" customFormat="1" x14ac:dyDescent="0.2">
      <c r="A1762" s="54">
        <v>1701</v>
      </c>
      <c r="B1762" s="1221">
        <f>'Tax Sched 24'!D6</f>
        <v>261489</v>
      </c>
      <c r="C1762" s="13" t="s">
        <v>651</v>
      </c>
      <c r="D1762" s="13" t="str">
        <f t="shared" si="26"/>
        <v>Error?</v>
      </c>
      <c r="E1762" s="80"/>
    </row>
    <row r="1763" spans="1:5" x14ac:dyDescent="0.2">
      <c r="A1763" s="54">
        <v>1702</v>
      </c>
      <c r="B1763" s="1221">
        <f>'Tax Sched 24'!D7</f>
        <v>52083</v>
      </c>
      <c r="C1763" s="13" t="s">
        <v>651</v>
      </c>
      <c r="D1763" s="13" t="str">
        <f t="shared" si="26"/>
        <v>Error?</v>
      </c>
    </row>
    <row r="1764" spans="1:5" x14ac:dyDescent="0.2">
      <c r="A1764" s="54">
        <v>1703</v>
      </c>
      <c r="B1764" s="1221">
        <f>'Tax Sched 24'!D8</f>
        <v>53182</v>
      </c>
      <c r="C1764" s="13" t="s">
        <v>651</v>
      </c>
      <c r="D1764" s="13" t="str">
        <f t="shared" si="26"/>
        <v>Error?</v>
      </c>
    </row>
    <row r="1765" spans="1:5" x14ac:dyDescent="0.2">
      <c r="A1765" s="54">
        <v>1704</v>
      </c>
      <c r="B1765" s="1221">
        <f>'Tax Sched 24'!D10</f>
        <v>13022</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210718</v>
      </c>
      <c r="C1768" s="13" t="s">
        <v>651</v>
      </c>
      <c r="D1768" s="13" t="str">
        <f t="shared" si="26"/>
        <v>Error?</v>
      </c>
    </row>
    <row r="1769" spans="1:5" x14ac:dyDescent="0.2">
      <c r="A1769" s="54">
        <v>1708</v>
      </c>
      <c r="B1769" s="1221">
        <f>'Tax Sched 24'!D12</f>
        <v>13022</v>
      </c>
      <c r="C1769" s="13" t="s">
        <v>651</v>
      </c>
      <c r="D1769" s="13" t="str">
        <f t="shared" si="26"/>
        <v>Error?</v>
      </c>
    </row>
    <row r="1770" spans="1:5" x14ac:dyDescent="0.2">
      <c r="A1770" s="54">
        <v>1709</v>
      </c>
      <c r="B1770" s="1221">
        <f>'Tax Sched 24'!D14</f>
        <v>10416</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1280380</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524769</v>
      </c>
      <c r="C1792" s="13" t="s">
        <v>651</v>
      </c>
      <c r="D1792" s="13" t="str">
        <f t="shared" si="27"/>
        <v>Error?</v>
      </c>
    </row>
    <row r="1793" spans="1:4" x14ac:dyDescent="0.2">
      <c r="A1793" s="54">
        <v>1732</v>
      </c>
      <c r="B1793" s="1221">
        <f>'Tax Sched 24'!F5</f>
        <v>132618</v>
      </c>
      <c r="C1793" s="13" t="s">
        <v>651</v>
      </c>
      <c r="D1793" s="13" t="str">
        <f t="shared" si="27"/>
        <v>Error?</v>
      </c>
    </row>
    <row r="1794" spans="1:4" x14ac:dyDescent="0.2">
      <c r="A1794" s="54">
        <v>1733</v>
      </c>
      <c r="B1794" s="1221">
        <f>'Tax Sched 24'!F6</f>
        <v>315318</v>
      </c>
      <c r="C1794" s="13" t="s">
        <v>651</v>
      </c>
      <c r="D1794" s="13" t="str">
        <f t="shared" si="27"/>
        <v>Error?</v>
      </c>
    </row>
    <row r="1795" spans="1:4" x14ac:dyDescent="0.2">
      <c r="A1795" s="54">
        <v>1734</v>
      </c>
      <c r="B1795" s="1221">
        <f>'Tax Sched 24'!F7</f>
        <v>57040</v>
      </c>
      <c r="C1795" s="13" t="s">
        <v>651</v>
      </c>
      <c r="D1795" s="13" t="str">
        <f t="shared" si="27"/>
        <v>Error?</v>
      </c>
    </row>
    <row r="1796" spans="1:4" x14ac:dyDescent="0.2">
      <c r="A1796" s="54">
        <v>1735</v>
      </c>
      <c r="B1796" s="1221">
        <f>'Tax Sched 24'!F8</f>
        <v>55001</v>
      </c>
      <c r="C1796" s="13" t="s">
        <v>651</v>
      </c>
      <c r="D1796" s="13" t="str">
        <f t="shared" si="27"/>
        <v>Error?</v>
      </c>
    </row>
    <row r="1797" spans="1:4" x14ac:dyDescent="0.2">
      <c r="A1797" s="54">
        <v>1736</v>
      </c>
      <c r="B1797" s="1221">
        <f>'Tax Sched 24'!F10</f>
        <v>14260</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210002</v>
      </c>
      <c r="C1800" s="13" t="s">
        <v>651</v>
      </c>
      <c r="D1800" s="13" t="str">
        <f t="shared" si="27"/>
        <v>Error?</v>
      </c>
    </row>
    <row r="1801" spans="1:4" x14ac:dyDescent="0.2">
      <c r="A1801" s="54">
        <v>1740</v>
      </c>
      <c r="B1801" s="1221">
        <f>'Tax Sched 24'!F12</f>
        <v>14260</v>
      </c>
      <c r="C1801" s="13" t="s">
        <v>651</v>
      </c>
      <c r="D1801" s="13" t="str">
        <f t="shared" si="27"/>
        <v>Error?</v>
      </c>
    </row>
    <row r="1802" spans="1:4" x14ac:dyDescent="0.2">
      <c r="A1802" s="54">
        <v>1741</v>
      </c>
      <c r="B1802" s="1221">
        <f>'Tax Sched 24'!F14</f>
        <v>11408</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524769</v>
      </c>
      <c r="D1808" s="13" t="str">
        <f t="shared" si="27"/>
        <v>Error?</v>
      </c>
    </row>
    <row r="1809" spans="1:4" x14ac:dyDescent="0.2">
      <c r="A1809" s="54">
        <v>1748</v>
      </c>
      <c r="B1809" s="1221">
        <f>'Tax Sched 24'!E5</f>
        <v>132618</v>
      </c>
      <c r="D1809" s="13" t="str">
        <f t="shared" si="27"/>
        <v>Error?</v>
      </c>
    </row>
    <row r="1810" spans="1:4" x14ac:dyDescent="0.2">
      <c r="A1810" s="54">
        <v>1749</v>
      </c>
      <c r="B1810" s="1221">
        <f>'Tax Sched 24'!E6</f>
        <v>315318</v>
      </c>
      <c r="D1810" s="13" t="str">
        <f t="shared" si="27"/>
        <v>Error?</v>
      </c>
    </row>
    <row r="1811" spans="1:4" x14ac:dyDescent="0.2">
      <c r="A1811" s="54">
        <v>1750</v>
      </c>
      <c r="B1811" s="1221">
        <f>'Tax Sched 24'!E7</f>
        <v>57040</v>
      </c>
      <c r="D1811" s="13" t="str">
        <f t="shared" si="27"/>
        <v>Error?</v>
      </c>
    </row>
    <row r="1812" spans="1:4" x14ac:dyDescent="0.2">
      <c r="A1812" s="54">
        <v>1751</v>
      </c>
      <c r="B1812" s="1221">
        <f>'Tax Sched 24'!E8</f>
        <v>55001</v>
      </c>
      <c r="D1812" s="13" t="str">
        <f t="shared" si="27"/>
        <v>Error?</v>
      </c>
    </row>
    <row r="1813" spans="1:4" x14ac:dyDescent="0.2">
      <c r="A1813" s="54">
        <v>1752</v>
      </c>
      <c r="B1813" s="1221">
        <f>'Tax Sched 24'!E10</f>
        <v>14260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210002</v>
      </c>
      <c r="D1816" s="13" t="str">
        <f t="shared" si="27"/>
        <v>Error?</v>
      </c>
    </row>
    <row r="1817" spans="1:4" x14ac:dyDescent="0.2">
      <c r="A1817" s="54">
        <v>1756</v>
      </c>
      <c r="B1817" s="1221">
        <f>'Tax Sched 24'!E12</f>
        <v>14260</v>
      </c>
      <c r="D1817" s="13" t="str">
        <f t="shared" si="27"/>
        <v>Error?</v>
      </c>
    </row>
    <row r="1818" spans="1:4" x14ac:dyDescent="0.2">
      <c r="A1818" s="54">
        <v>1757</v>
      </c>
      <c r="B1818" s="1221">
        <f>'Tax Sched 24'!E14</f>
        <v>11408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1403937</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1310003</v>
      </c>
      <c r="C1939" s="13" t="s">
        <v>651</v>
      </c>
      <c r="D1939" s="13" t="str">
        <f t="shared" si="29"/>
        <v>Error?</v>
      </c>
    </row>
    <row r="1940" spans="1:5" x14ac:dyDescent="0.2">
      <c r="A1940" s="54">
        <v>1879</v>
      </c>
      <c r="B1940" s="1221">
        <f>'Short-Term Long-Term Debt 25'!F49</f>
        <v>200000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10416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10416</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10416</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5757004</v>
      </c>
      <c r="D2009" s="13" t="str">
        <f t="shared" si="30"/>
        <v>Error?</v>
      </c>
    </row>
    <row r="2010" spans="1:4" x14ac:dyDescent="0.2">
      <c r="A2010" s="54">
        <v>1949</v>
      </c>
      <c r="B2010" s="1221">
        <f>'Cap Outlay Deprec 27'!C10</f>
        <v>169375</v>
      </c>
      <c r="D2010" s="13" t="str">
        <f t="shared" si="30"/>
        <v>Error?</v>
      </c>
    </row>
    <row r="2011" spans="1:4" x14ac:dyDescent="0.2">
      <c r="A2011" s="54">
        <v>1950</v>
      </c>
      <c r="B2011" s="1221">
        <f>'Cap Outlay Deprec 27'!C12</f>
        <v>1601380</v>
      </c>
      <c r="D2011" s="13" t="str">
        <f t="shared" si="30"/>
        <v>Error?</v>
      </c>
    </row>
    <row r="2012" spans="1:4" x14ac:dyDescent="0.2">
      <c r="A2012" s="54">
        <v>1951</v>
      </c>
      <c r="B2012" s="1221">
        <f>'Cap Outlay Deprec 27'!C13</f>
        <v>390582</v>
      </c>
      <c r="D2012" s="13" t="str">
        <f t="shared" si="30"/>
        <v>Error?</v>
      </c>
    </row>
    <row r="2013" spans="1:4" x14ac:dyDescent="0.2">
      <c r="A2013" s="54">
        <v>1952</v>
      </c>
      <c r="B2013" s="1221">
        <f>'Cap Outlay Deprec 27'!C16</f>
        <v>7918341</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65087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65087</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651</v>
      </c>
      <c r="D2025" s="13" t="str">
        <f t="shared" si="30"/>
        <v>Error?</v>
      </c>
    </row>
    <row r="2026" spans="1:4" x14ac:dyDescent="0.2">
      <c r="A2026" s="54">
        <v>1965</v>
      </c>
      <c r="B2026" s="1221">
        <f>'Cap Outlay Deprec 27'!F5</f>
        <v>0</v>
      </c>
      <c r="C2026" s="13" t="s">
        <v>651</v>
      </c>
      <c r="D2026" s="13" t="str">
        <f t="shared" si="30"/>
        <v>Error?</v>
      </c>
    </row>
    <row r="2027" spans="1:4" x14ac:dyDescent="0.2">
      <c r="A2027" s="54">
        <v>1966</v>
      </c>
      <c r="B2027" s="1221">
        <f>'Cap Outlay Deprec 27'!F8</f>
        <v>5757004</v>
      </c>
      <c r="C2027" s="13" t="s">
        <v>651</v>
      </c>
      <c r="D2027" s="13" t="str">
        <f t="shared" si="30"/>
        <v>Error?</v>
      </c>
    </row>
    <row r="2028" spans="1:4" x14ac:dyDescent="0.2">
      <c r="A2028" s="54">
        <v>1967</v>
      </c>
      <c r="B2028" s="1221">
        <f>'Cap Outlay Deprec 27'!F10</f>
        <v>169375</v>
      </c>
      <c r="C2028" s="13" t="s">
        <v>651</v>
      </c>
      <c r="D2028" s="13" t="str">
        <f t="shared" si="30"/>
        <v>Error?</v>
      </c>
    </row>
    <row r="2029" spans="1:4" x14ac:dyDescent="0.2">
      <c r="A2029" s="54">
        <v>1968</v>
      </c>
      <c r="B2029" s="1221">
        <f>'Cap Outlay Deprec 27'!F12</f>
        <v>1666467</v>
      </c>
      <c r="C2029" s="13" t="s">
        <v>651</v>
      </c>
      <c r="D2029" s="13" t="str">
        <f t="shared" si="30"/>
        <v>Error?</v>
      </c>
    </row>
    <row r="2030" spans="1:4" x14ac:dyDescent="0.2">
      <c r="A2030" s="54">
        <v>1969</v>
      </c>
      <c r="B2030" s="1221">
        <f>'Cap Outlay Deprec 27'!F13</f>
        <v>390582</v>
      </c>
      <c r="C2030" s="13" t="s">
        <v>651</v>
      </c>
      <c r="D2030" s="13" t="str">
        <f t="shared" si="30"/>
        <v>Error?</v>
      </c>
    </row>
    <row r="2031" spans="1:4" x14ac:dyDescent="0.2">
      <c r="A2031" s="54">
        <v>1970</v>
      </c>
      <c r="B2031" s="1221">
        <f>'Cap Outlay Deprec 27'!F16</f>
        <v>7983428</v>
      </c>
      <c r="C2031" s="13" t="s">
        <v>651</v>
      </c>
      <c r="D2031" s="13" t="str">
        <f t="shared" si="30"/>
        <v>Error?</v>
      </c>
    </row>
    <row r="2032" spans="1:4" x14ac:dyDescent="0.2">
      <c r="A2032" s="82">
        <v>1971</v>
      </c>
      <c r="D2032" s="13" t="str">
        <f t="shared" si="30"/>
        <v>OK</v>
      </c>
    </row>
    <row r="2033" spans="1:4" x14ac:dyDescent="0.2">
      <c r="A2033" s="54">
        <v>1972</v>
      </c>
      <c r="B2033" s="1221">
        <f>'Cap Outlay Deprec 27'!H8</f>
        <v>2071832</v>
      </c>
      <c r="D2033" s="13" t="str">
        <f t="shared" si="30"/>
        <v>Error?</v>
      </c>
    </row>
    <row r="2034" spans="1:4" x14ac:dyDescent="0.2">
      <c r="A2034" s="54">
        <v>1973</v>
      </c>
      <c r="B2034" s="1221">
        <f>'Cap Outlay Deprec 27'!H10</f>
        <v>125522</v>
      </c>
      <c r="D2034" s="13" t="str">
        <f t="shared" si="30"/>
        <v>Error?</v>
      </c>
    </row>
    <row r="2035" spans="1:4" x14ac:dyDescent="0.2">
      <c r="A2035" s="54">
        <v>1974</v>
      </c>
      <c r="B2035" s="1221">
        <f>'Cap Outlay Deprec 27'!H12</f>
        <v>1336741</v>
      </c>
      <c r="D2035" s="13" t="str">
        <f t="shared" si="30"/>
        <v>Error?</v>
      </c>
    </row>
    <row r="2036" spans="1:4" x14ac:dyDescent="0.2">
      <c r="A2036" s="54">
        <v>1975</v>
      </c>
      <c r="B2036" s="1221">
        <f>'Cap Outlay Deprec 27'!H13</f>
        <v>378854</v>
      </c>
      <c r="D2036" s="13" t="str">
        <f t="shared" si="30"/>
        <v>Error?</v>
      </c>
    </row>
    <row r="2037" spans="1:4" x14ac:dyDescent="0.2">
      <c r="A2037" s="54">
        <v>1976</v>
      </c>
      <c r="B2037" s="1221">
        <f>'Cap Outlay Deprec 27'!H16</f>
        <v>3912949</v>
      </c>
      <c r="C2037" s="13" t="s">
        <v>651</v>
      </c>
      <c r="D2037" s="13" t="str">
        <f t="shared" si="30"/>
        <v>Error?</v>
      </c>
    </row>
    <row r="2038" spans="1:4" x14ac:dyDescent="0.2">
      <c r="A2038" s="82">
        <v>1977</v>
      </c>
      <c r="D2038" s="13" t="str">
        <f t="shared" si="30"/>
        <v>OK</v>
      </c>
    </row>
    <row r="2039" spans="1:4" x14ac:dyDescent="0.2">
      <c r="A2039" s="54">
        <v>1978</v>
      </c>
      <c r="B2039" s="1221">
        <f>'Cap Outlay Deprec 27'!I8</f>
        <v>106918</v>
      </c>
      <c r="D2039" s="13" t="str">
        <f t="shared" si="30"/>
        <v>Error?</v>
      </c>
    </row>
    <row r="2040" spans="1:4" x14ac:dyDescent="0.2">
      <c r="A2040" s="54">
        <v>1979</v>
      </c>
      <c r="B2040" s="1221">
        <f>'Cap Outlay Deprec 27'!I10</f>
        <v>3973</v>
      </c>
      <c r="D2040" s="13" t="str">
        <f t="shared" si="30"/>
        <v>Error?</v>
      </c>
    </row>
    <row r="2041" spans="1:4" x14ac:dyDescent="0.2">
      <c r="A2041" s="54">
        <v>1980</v>
      </c>
      <c r="B2041" s="1221">
        <f>'Cap Outlay Deprec 27'!I12</f>
        <v>47560</v>
      </c>
      <c r="D2041" s="13" t="str">
        <f t="shared" si="30"/>
        <v>Error?</v>
      </c>
    </row>
    <row r="2042" spans="1:4" x14ac:dyDescent="0.2">
      <c r="A2042" s="54">
        <v>1981</v>
      </c>
      <c r="B2042" s="1221">
        <f>'Cap Outlay Deprec 27'!I13</f>
        <v>4418</v>
      </c>
      <c r="D2042" s="13" t="str">
        <f t="shared" si="30"/>
        <v>Error?</v>
      </c>
    </row>
    <row r="2043" spans="1:4" x14ac:dyDescent="0.2">
      <c r="A2043" s="54">
        <v>1982</v>
      </c>
      <c r="B2043" s="1221">
        <f>'Cap Outlay Deprec 27'!I16</f>
        <v>162869</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651</v>
      </c>
      <c r="D2049" s="13" t="str">
        <f t="shared" si="31"/>
        <v>Error?</v>
      </c>
    </row>
    <row r="2050" spans="1:4" x14ac:dyDescent="0.2">
      <c r="A2050" s="82">
        <v>1989</v>
      </c>
      <c r="D2050" s="13" t="str">
        <f t="shared" si="31"/>
        <v>OK</v>
      </c>
    </row>
    <row r="2051" spans="1:4" x14ac:dyDescent="0.2">
      <c r="A2051" s="54">
        <v>1990</v>
      </c>
      <c r="B2051" s="1221">
        <f>'Cap Outlay Deprec 27'!K8</f>
        <v>2178750</v>
      </c>
      <c r="C2051" s="13" t="s">
        <v>651</v>
      </c>
      <c r="D2051" s="13" t="str">
        <f t="shared" si="31"/>
        <v>Error?</v>
      </c>
    </row>
    <row r="2052" spans="1:4" x14ac:dyDescent="0.2">
      <c r="A2052" s="54">
        <v>1991</v>
      </c>
      <c r="B2052" s="1221">
        <f>'Cap Outlay Deprec 27'!K10</f>
        <v>129495</v>
      </c>
      <c r="C2052" s="13" t="s">
        <v>651</v>
      </c>
      <c r="D2052" s="13" t="str">
        <f t="shared" si="31"/>
        <v>Error?</v>
      </c>
    </row>
    <row r="2053" spans="1:4" x14ac:dyDescent="0.2">
      <c r="A2053" s="54">
        <v>1992</v>
      </c>
      <c r="B2053" s="1221">
        <f>'Cap Outlay Deprec 27'!K12</f>
        <v>1384301</v>
      </c>
      <c r="C2053" s="13" t="s">
        <v>651</v>
      </c>
      <c r="D2053" s="13" t="str">
        <f t="shared" si="31"/>
        <v>Error?</v>
      </c>
    </row>
    <row r="2054" spans="1:4" x14ac:dyDescent="0.2">
      <c r="A2054" s="54">
        <v>1993</v>
      </c>
      <c r="B2054" s="1221">
        <f>'Cap Outlay Deprec 27'!K13</f>
        <v>383272</v>
      </c>
      <c r="C2054" s="13" t="s">
        <v>651</v>
      </c>
      <c r="D2054" s="13" t="str">
        <f t="shared" si="31"/>
        <v>Error?</v>
      </c>
    </row>
    <row r="2055" spans="1:4" x14ac:dyDescent="0.2">
      <c r="A2055" s="54">
        <v>1994</v>
      </c>
      <c r="B2055" s="1221">
        <f>'Cap Outlay Deprec 27'!K16</f>
        <v>4075818</v>
      </c>
      <c r="C2055" s="13" t="s">
        <v>651</v>
      </c>
      <c r="D2055" s="13" t="str">
        <f t="shared" si="31"/>
        <v>Error?</v>
      </c>
    </row>
    <row r="2056" spans="1:4" x14ac:dyDescent="0.2">
      <c r="A2056" s="54">
        <v>1995</v>
      </c>
      <c r="B2056" s="1221">
        <f>'Cap Outlay Deprec 27'!L5</f>
        <v>0</v>
      </c>
      <c r="C2056" s="13" t="s">
        <v>651</v>
      </c>
      <c r="D2056" s="13" t="str">
        <f t="shared" si="31"/>
        <v>Error?</v>
      </c>
    </row>
    <row r="2057" spans="1:4" x14ac:dyDescent="0.2">
      <c r="A2057" s="54">
        <v>1996</v>
      </c>
      <c r="B2057" s="1221">
        <f>'Cap Outlay Deprec 27'!L8</f>
        <v>3578254</v>
      </c>
      <c r="C2057" s="13" t="s">
        <v>651</v>
      </c>
      <c r="D2057" s="13" t="str">
        <f t="shared" si="31"/>
        <v>Error?</v>
      </c>
    </row>
    <row r="2058" spans="1:4" x14ac:dyDescent="0.2">
      <c r="A2058" s="54">
        <v>1997</v>
      </c>
      <c r="B2058" s="1221">
        <f>'Cap Outlay Deprec 27'!L10</f>
        <v>39880</v>
      </c>
      <c r="C2058" s="13" t="s">
        <v>651</v>
      </c>
      <c r="D2058" s="13" t="str">
        <f t="shared" si="31"/>
        <v>Error?</v>
      </c>
    </row>
    <row r="2059" spans="1:4" x14ac:dyDescent="0.2">
      <c r="A2059" s="54">
        <v>1998</v>
      </c>
      <c r="B2059" s="1221">
        <f>'Cap Outlay Deprec 27'!L12</f>
        <v>282166</v>
      </c>
      <c r="C2059" s="13" t="s">
        <v>651</v>
      </c>
      <c r="D2059" s="13" t="str">
        <f t="shared" si="31"/>
        <v>Error?</v>
      </c>
    </row>
    <row r="2060" spans="1:4" x14ac:dyDescent="0.2">
      <c r="A2060" s="54">
        <v>1999</v>
      </c>
      <c r="B2060" s="1221">
        <f>'Cap Outlay Deprec 27'!L13</f>
        <v>7310</v>
      </c>
      <c r="C2060" s="13" t="s">
        <v>651</v>
      </c>
      <c r="D2060" s="13" t="str">
        <f t="shared" si="31"/>
        <v>Error?</v>
      </c>
    </row>
    <row r="2061" spans="1:4" x14ac:dyDescent="0.2">
      <c r="A2061" s="54">
        <v>2000</v>
      </c>
      <c r="B2061" s="1221">
        <f>'Cap Outlay Deprec 27'!L16</f>
        <v>3907610</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175494</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175932</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105000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684512</v>
      </c>
      <c r="C2551" s="13" t="s">
        <v>651</v>
      </c>
      <c r="D2551" s="13" t="str">
        <f t="shared" si="38"/>
        <v>Error?</v>
      </c>
    </row>
    <row r="2552" spans="1:4" x14ac:dyDescent="0.2">
      <c r="A2552" s="82">
        <v>2491</v>
      </c>
      <c r="D2552" s="13" t="str">
        <f t="shared" si="38"/>
        <v>OK</v>
      </c>
    </row>
    <row r="2553" spans="1:4" x14ac:dyDescent="0.2">
      <c r="A2553" s="54">
        <v>2492</v>
      </c>
      <c r="B2553" s="1221">
        <f>'Acct Summary 7-8'!C6</f>
        <v>1831533</v>
      </c>
      <c r="C2553" s="13" t="s">
        <v>651</v>
      </c>
      <c r="D2553" s="13" t="str">
        <f t="shared" si="38"/>
        <v>Error?</v>
      </c>
    </row>
    <row r="2554" spans="1:4" x14ac:dyDescent="0.2">
      <c r="A2554" s="54">
        <v>2493</v>
      </c>
      <c r="B2554" s="1221">
        <f>'Acct Summary 7-8'!C7</f>
        <v>354352</v>
      </c>
      <c r="C2554" s="13" t="s">
        <v>651</v>
      </c>
      <c r="D2554" s="13" t="str">
        <f t="shared" si="38"/>
        <v>Error?</v>
      </c>
    </row>
    <row r="2555" spans="1:4" x14ac:dyDescent="0.2">
      <c r="A2555" s="54">
        <v>2494</v>
      </c>
      <c r="B2555" s="1221">
        <f>'Acct Summary 7-8'!C8</f>
        <v>2870397</v>
      </c>
      <c r="C2555" s="13" t="s">
        <v>651</v>
      </c>
      <c r="D2555" s="13" t="str">
        <f t="shared" si="38"/>
        <v>Error?</v>
      </c>
    </row>
    <row r="2556" spans="1:4" x14ac:dyDescent="0.2">
      <c r="A2556" s="54">
        <v>2495</v>
      </c>
      <c r="B2556" s="1221">
        <f>'Acct Summary 7-8'!C12</f>
        <v>1955567</v>
      </c>
      <c r="C2556" s="13" t="s">
        <v>651</v>
      </c>
      <c r="D2556" s="13" t="str">
        <f t="shared" si="38"/>
        <v>Error?</v>
      </c>
    </row>
    <row r="2557" spans="1:4" x14ac:dyDescent="0.2">
      <c r="A2557" s="54">
        <v>2496</v>
      </c>
      <c r="B2557" s="1221">
        <f>'Acct Summary 7-8'!C13</f>
        <v>698923</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175932</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2830422</v>
      </c>
      <c r="C2561" s="13" t="s">
        <v>651</v>
      </c>
      <c r="D2561" s="13" t="str">
        <f t="shared" si="39"/>
        <v>Error?</v>
      </c>
    </row>
    <row r="2562" spans="1:4" x14ac:dyDescent="0.2">
      <c r="A2562" s="54">
        <v>2501</v>
      </c>
      <c r="B2562" s="1221">
        <f>'Acct Summary 7-8'!C20</f>
        <v>39975</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132561</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1408</v>
      </c>
      <c r="C2567" s="13" t="s">
        <v>651</v>
      </c>
      <c r="D2567" s="13" t="str">
        <f t="shared" si="39"/>
        <v>Error?</v>
      </c>
    </row>
    <row r="2568" spans="1:4" x14ac:dyDescent="0.2">
      <c r="A2568" s="54">
        <v>2507</v>
      </c>
      <c r="B2568" s="1221">
        <f>'Acct Summary 7-8'!D8</f>
        <v>133969</v>
      </c>
      <c r="C2568" s="13" t="s">
        <v>651</v>
      </c>
      <c r="D2568" s="13" t="str">
        <f t="shared" si="39"/>
        <v>Error?</v>
      </c>
    </row>
    <row r="2569" spans="1:4" x14ac:dyDescent="0.2">
      <c r="A2569" s="54">
        <v>2508</v>
      </c>
      <c r="B2569" s="1221">
        <f>'Acct Summary 7-8'!D13</f>
        <v>158436</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158436</v>
      </c>
      <c r="C2573" s="13" t="s">
        <v>651</v>
      </c>
      <c r="D2573" s="13" t="str">
        <f t="shared" si="39"/>
        <v>Error?</v>
      </c>
    </row>
    <row r="2574" spans="1:4" x14ac:dyDescent="0.2">
      <c r="A2574" s="54">
        <v>2513</v>
      </c>
      <c r="B2574" s="1221">
        <f>'Acct Summary 7-8'!D20</f>
        <v>-24467</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64546</v>
      </c>
      <c r="C2591" s="13" t="s">
        <v>651</v>
      </c>
      <c r="D2591" s="13" t="str">
        <f t="shared" si="39"/>
        <v>Error?</v>
      </c>
    </row>
    <row r="2592" spans="1:4" x14ac:dyDescent="0.2">
      <c r="A2592" s="82">
        <v>2531</v>
      </c>
      <c r="D2592" s="13" t="str">
        <f t="shared" si="39"/>
        <v>OK</v>
      </c>
    </row>
    <row r="2593" spans="1:4" x14ac:dyDescent="0.2">
      <c r="A2593" s="54">
        <v>2532</v>
      </c>
      <c r="B2593" s="1221">
        <f>'Acct Summary 7-8'!F6</f>
        <v>121455</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186001</v>
      </c>
      <c r="C2595" s="13" t="s">
        <v>651</v>
      </c>
      <c r="D2595" s="13" t="str">
        <f t="shared" si="39"/>
        <v>Error?</v>
      </c>
    </row>
    <row r="2596" spans="1:4" x14ac:dyDescent="0.2">
      <c r="A2596" s="54">
        <v>2535</v>
      </c>
      <c r="B2596" s="1221">
        <f>'Acct Summary 7-8'!F13</f>
        <v>258510</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4898</v>
      </c>
      <c r="C2599" s="13" t="s">
        <v>651</v>
      </c>
      <c r="D2599" s="13" t="str">
        <f t="shared" si="39"/>
        <v>Error?</v>
      </c>
    </row>
    <row r="2600" spans="1:4" x14ac:dyDescent="0.2">
      <c r="A2600" s="54">
        <v>2539</v>
      </c>
      <c r="B2600" s="1221">
        <f>'Acct Summary 7-8'!F17</f>
        <v>263408</v>
      </c>
      <c r="C2600" s="13" t="s">
        <v>651</v>
      </c>
      <c r="D2600" s="13" t="str">
        <f t="shared" si="39"/>
        <v>Error?</v>
      </c>
    </row>
    <row r="2601" spans="1:4" x14ac:dyDescent="0.2">
      <c r="A2601" s="54">
        <v>2540</v>
      </c>
      <c r="B2601" s="1221">
        <f>'Acct Summary 7-8'!F20</f>
        <v>-77407</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108129</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108129</v>
      </c>
      <c r="C2606" s="13" t="s">
        <v>651</v>
      </c>
      <c r="D2606" s="13" t="str">
        <f t="shared" si="39"/>
        <v>Error?</v>
      </c>
    </row>
    <row r="2607" spans="1:4" x14ac:dyDescent="0.2">
      <c r="A2607" s="54">
        <v>2546</v>
      </c>
      <c r="B2607" s="1221">
        <f>'Acct Summary 7-8'!G12</f>
        <v>41382</v>
      </c>
      <c r="C2607" s="13" t="s">
        <v>651</v>
      </c>
      <c r="D2607" s="13" t="str">
        <f t="shared" si="39"/>
        <v>Error?</v>
      </c>
    </row>
    <row r="2608" spans="1:4" x14ac:dyDescent="0.2">
      <c r="A2608" s="54">
        <v>2547</v>
      </c>
      <c r="B2608" s="1221">
        <f>'Acct Summary 7-8'!G13</f>
        <v>70042</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111424</v>
      </c>
      <c r="C2612" s="13" t="s">
        <v>651</v>
      </c>
      <c r="D2612" s="13" t="str">
        <f t="shared" si="39"/>
        <v>Error?</v>
      </c>
    </row>
    <row r="2613" spans="1:4" x14ac:dyDescent="0.2">
      <c r="A2613" s="54">
        <v>2552</v>
      </c>
      <c r="B2613" s="1221">
        <f>'Acct Summary 7-8'!G20</f>
        <v>-3295</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262249</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312449</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314992</v>
      </c>
      <c r="C2634" s="13" t="s">
        <v>651</v>
      </c>
      <c r="D2634" s="13" t="str">
        <f t="shared" si="40"/>
        <v>Error?</v>
      </c>
    </row>
    <row r="2635" spans="1:4" x14ac:dyDescent="0.2">
      <c r="A2635" s="54">
        <v>2574</v>
      </c>
      <c r="B2635" s="1221">
        <f>'Acct Summary 7-8'!E17</f>
        <v>314992</v>
      </c>
      <c r="C2635" s="13" t="s">
        <v>651</v>
      </c>
      <c r="D2635" s="13" t="str">
        <f t="shared" si="40"/>
        <v>Error?</v>
      </c>
    </row>
    <row r="2636" spans="1:4" x14ac:dyDescent="0.2">
      <c r="A2636" s="54">
        <v>2575</v>
      </c>
      <c r="B2636" s="1221">
        <f>'Acct Summary 7-8'!E20</f>
        <v>-2543</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73933</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73933</v>
      </c>
      <c r="C2658" s="13" t="s">
        <v>651</v>
      </c>
      <c r="D2658" s="13" t="str">
        <f t="shared" si="40"/>
        <v>Error?</v>
      </c>
    </row>
    <row r="2659" spans="1:4" x14ac:dyDescent="0.2">
      <c r="A2659" s="54">
        <v>2598</v>
      </c>
      <c r="B2659" s="1221">
        <f>'Acct Summary 7-8'!H13</f>
        <v>13511</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13511</v>
      </c>
      <c r="C2661" s="13" t="s">
        <v>651</v>
      </c>
      <c r="D2661" s="13" t="str">
        <f t="shared" si="40"/>
        <v>Error?</v>
      </c>
    </row>
    <row r="2662" spans="1:4" x14ac:dyDescent="0.2">
      <c r="A2662" s="54">
        <v>2601</v>
      </c>
      <c r="B2662" s="1221">
        <f>'Acct Summary 7-8'!H20</f>
        <v>60422</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438</v>
      </c>
      <c r="C2789" s="13" t="s">
        <v>651</v>
      </c>
      <c r="D2789" s="13" t="str">
        <f t="shared" si="42"/>
        <v>Error?</v>
      </c>
    </row>
    <row r="2790" spans="1:4" x14ac:dyDescent="0.2">
      <c r="A2790" s="54">
        <v>2729</v>
      </c>
      <c r="B2790" s="1221">
        <f>'Expenditures 15-22'!E102</f>
        <v>438</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379610</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78686</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379610</v>
      </c>
      <c r="D2912" s="13" t="str">
        <f t="shared" si="44"/>
        <v>Error?</v>
      </c>
    </row>
    <row r="2913" spans="1:4" x14ac:dyDescent="0.2">
      <c r="A2913" s="54">
        <v>2852</v>
      </c>
      <c r="B2913" s="1221">
        <f>'Assets-Liab 5-6'!I41</f>
        <v>379610</v>
      </c>
      <c r="C2913" s="13" t="s">
        <v>651</v>
      </c>
      <c r="D2913" s="13" t="str">
        <f t="shared" si="44"/>
        <v>Error?</v>
      </c>
    </row>
    <row r="2914" spans="1:4" x14ac:dyDescent="0.2">
      <c r="A2914" s="54">
        <v>2853</v>
      </c>
      <c r="B2914" s="1221">
        <f>'Assets-Liab 5-6'!L33</f>
        <v>78686</v>
      </c>
      <c r="D2914" s="13" t="str">
        <f t="shared" si="44"/>
        <v>Error?</v>
      </c>
    </row>
    <row r="2915" spans="1:4" x14ac:dyDescent="0.2">
      <c r="A2915" s="82">
        <v>2854</v>
      </c>
      <c r="D2915" s="13" t="str">
        <f t="shared" si="44"/>
        <v>OK</v>
      </c>
    </row>
    <row r="2916" spans="1:4" x14ac:dyDescent="0.2">
      <c r="A2916" s="54">
        <v>2855</v>
      </c>
      <c r="B2916" s="1221">
        <f>'Assets-Liab 5-6'!L34</f>
        <v>78686</v>
      </c>
      <c r="C2916" s="13" t="s">
        <v>651</v>
      </c>
      <c r="D2916" s="13" t="str">
        <f t="shared" si="44"/>
        <v>Error?</v>
      </c>
    </row>
    <row r="2917" spans="1:4" x14ac:dyDescent="0.2">
      <c r="A2917" s="54">
        <v>2856</v>
      </c>
      <c r="B2917" s="1221">
        <f>'Assets-Liab 5-6'!L41</f>
        <v>78686</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438</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148625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26869</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438</v>
      </c>
      <c r="C2973" s="13" t="s">
        <v>651</v>
      </c>
      <c r="D2973" s="13" t="str">
        <f t="shared" si="45"/>
        <v>Error?</v>
      </c>
    </row>
    <row r="2974" spans="1:4" x14ac:dyDescent="0.2">
      <c r="A2974" s="54">
        <v>2913</v>
      </c>
      <c r="B2974" s="1221">
        <f>'Expenditures 15-22'!K79</f>
        <v>148625</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26869</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62744</v>
      </c>
      <c r="D3055" s="13" t="str">
        <f t="shared" si="46"/>
        <v>Error?</v>
      </c>
    </row>
    <row r="3056" spans="1:4" x14ac:dyDescent="0.2">
      <c r="A3056" s="54">
        <v>2995</v>
      </c>
      <c r="B3056" s="1221">
        <f>'Expenditures 15-22'!D10</f>
        <v>32260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7623</v>
      </c>
      <c r="D3058" s="13" t="str">
        <f t="shared" si="46"/>
        <v>Error?</v>
      </c>
    </row>
    <row r="3059" spans="1:4" x14ac:dyDescent="0.2">
      <c r="A3059" s="54">
        <v>2998</v>
      </c>
      <c r="B3059" s="1221">
        <f>'Expenditures 15-22'!G10</f>
        <v>35796</v>
      </c>
      <c r="D3059" s="13" t="str">
        <f t="shared" si="46"/>
        <v>Error?</v>
      </c>
    </row>
    <row r="3060" spans="1:4" x14ac:dyDescent="0.2">
      <c r="A3060" s="54">
        <v>2999</v>
      </c>
      <c r="B3060" s="1221">
        <f>'Expenditures 15-22'!H10</f>
        <v>65</v>
      </c>
      <c r="D3060" s="13" t="str">
        <f t="shared" si="46"/>
        <v>Error?</v>
      </c>
    </row>
    <row r="3061" spans="1:4" x14ac:dyDescent="0.2">
      <c r="A3061" s="82">
        <v>3000</v>
      </c>
      <c r="D3061" s="13" t="str">
        <f t="shared" si="46"/>
        <v>OK</v>
      </c>
    </row>
    <row r="3062" spans="1:4" x14ac:dyDescent="0.2">
      <c r="A3062" s="54">
        <v>3001</v>
      </c>
      <c r="B3062" s="1221">
        <f>'Expenditures 15-22'!K10</f>
        <v>138488</v>
      </c>
      <c r="C3062" s="13" t="s">
        <v>651</v>
      </c>
      <c r="D3062" s="13" t="str">
        <f t="shared" si="46"/>
        <v>Error?</v>
      </c>
    </row>
    <row r="3063" spans="1:4" x14ac:dyDescent="0.2">
      <c r="A3063" s="82">
        <v>3002</v>
      </c>
      <c r="D3063" s="13" t="str">
        <f t="shared" si="46"/>
        <v>OK</v>
      </c>
    </row>
    <row r="3064" spans="1:4" x14ac:dyDescent="0.2">
      <c r="A3064" s="54">
        <v>3003</v>
      </c>
      <c r="B3064" s="1221">
        <f>'Expenditures 15-22'!D213</f>
        <v>3011</v>
      </c>
      <c r="D3064" s="13" t="str">
        <f t="shared" si="46"/>
        <v>Error?</v>
      </c>
    </row>
    <row r="3065" spans="1:4" x14ac:dyDescent="0.2">
      <c r="A3065" s="54">
        <v>3004</v>
      </c>
      <c r="B3065" s="1221">
        <f>'Expenditures 15-22'!K213</f>
        <v>3011</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13326</v>
      </c>
      <c r="C3225" s="13" t="s">
        <v>651</v>
      </c>
      <c r="D3225" s="13" t="str">
        <f t="shared" si="49"/>
        <v>Error?</v>
      </c>
    </row>
    <row r="3226" spans="1:4" x14ac:dyDescent="0.2">
      <c r="A3226" s="54">
        <v>3165</v>
      </c>
      <c r="B3226" s="1221">
        <f>'Acct Summary 7-8'!I8</f>
        <v>13326</v>
      </c>
      <c r="C3226" s="13" t="s">
        <v>651</v>
      </c>
      <c r="D3226" s="13" t="str">
        <f t="shared" si="49"/>
        <v>Error?</v>
      </c>
    </row>
    <row r="3227" spans="1:4" x14ac:dyDescent="0.2">
      <c r="A3227" s="54">
        <v>3166</v>
      </c>
      <c r="B3227" s="1221">
        <f>'Acct Summary 7-8'!I20</f>
        <v>13326</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0</v>
      </c>
      <c r="C3232" s="13" t="s">
        <v>651</v>
      </c>
      <c r="D3232" s="13" t="str">
        <f t="shared" si="49"/>
        <v>Error?</v>
      </c>
    </row>
    <row r="3233" spans="1:4" x14ac:dyDescent="0.2">
      <c r="A3233" s="54">
        <v>3172</v>
      </c>
      <c r="B3233" s="1221">
        <f>'Acct Summary 7-8'!C78</f>
        <v>39975</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-24467</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105000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105000</v>
      </c>
      <c r="C3255" s="13" t="s">
        <v>651</v>
      </c>
      <c r="D3255" s="13" t="str">
        <f t="shared" si="49"/>
        <v>Error?</v>
      </c>
    </row>
    <row r="3256" spans="1:4" x14ac:dyDescent="0.2">
      <c r="A3256" s="54">
        <v>3195</v>
      </c>
      <c r="B3256" s="1221">
        <f>'Acct Summary 7-8'!F78</f>
        <v>27593</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-3295</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-2543</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60422</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200000</v>
      </c>
      <c r="C3317" s="13" t="s">
        <v>651</v>
      </c>
      <c r="D3317" s="13" t="str">
        <f t="shared" si="50"/>
        <v>Error?</v>
      </c>
    </row>
    <row r="3318" spans="1:4" x14ac:dyDescent="0.2">
      <c r="A3318" s="54">
        <v>3257</v>
      </c>
      <c r="B3318" s="1221">
        <f>'Acct Summary 7-8'!I76</f>
        <v>120252</v>
      </c>
      <c r="C3318" s="13" t="s">
        <v>651</v>
      </c>
      <c r="D3318" s="13" t="str">
        <f t="shared" si="50"/>
        <v>Error?</v>
      </c>
    </row>
    <row r="3319" spans="1:4" x14ac:dyDescent="0.2">
      <c r="A3319" s="54">
        <v>3258</v>
      </c>
      <c r="B3319" s="1221">
        <f>'Acct Summary 7-8'!I77</f>
        <v>79748</v>
      </c>
      <c r="C3319" s="13" t="s">
        <v>651</v>
      </c>
      <c r="D3319" s="13" t="str">
        <f t="shared" si="50"/>
        <v>Error?</v>
      </c>
    </row>
    <row r="3320" spans="1:4" x14ac:dyDescent="0.2">
      <c r="A3320" s="54">
        <v>3259</v>
      </c>
      <c r="B3320" s="1221">
        <f>'Acct Summary 7-8'!I78</f>
        <v>93074</v>
      </c>
      <c r="C3320" s="13" t="s">
        <v>651</v>
      </c>
      <c r="D3320" s="13" t="str">
        <f t="shared" si="50"/>
        <v>Error?</v>
      </c>
    </row>
    <row r="3321" spans="1:4" x14ac:dyDescent="0.2">
      <c r="A3321" s="54">
        <v>3260</v>
      </c>
      <c r="B3321" s="1221">
        <f>'Acct Summary 7-8'!I79</f>
        <v>286536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379610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227111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48941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276052</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14308</v>
      </c>
      <c r="D3387" s="13" t="str">
        <f t="shared" si="51"/>
        <v>Error?</v>
      </c>
    </row>
    <row r="3388" spans="1:4" x14ac:dyDescent="0.2">
      <c r="A3388" s="54">
        <v>3327</v>
      </c>
      <c r="B3388" s="1221">
        <f>'Expenditures 15-22'!D211</f>
        <v>20241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14308</v>
      </c>
      <c r="C3390" s="13" t="s">
        <v>651</v>
      </c>
      <c r="D3390" s="13" t="str">
        <f t="shared" si="51"/>
        <v>Error?</v>
      </c>
    </row>
    <row r="3391" spans="1:4" x14ac:dyDescent="0.2">
      <c r="A3391" s="54">
        <v>3330</v>
      </c>
      <c r="B3391" s="1221">
        <f>'Expenditures 15-22'!K211</f>
        <v>20241</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571208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50928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5370</v>
      </c>
      <c r="D3417" s="13" t="str">
        <f t="shared" si="52"/>
        <v>Error?</v>
      </c>
    </row>
    <row r="3418" spans="1:4" x14ac:dyDescent="0.2">
      <c r="A3418" s="82">
        <v>3357</v>
      </c>
      <c r="D3418" s="13" t="str">
        <f t="shared" si="52"/>
        <v>OK</v>
      </c>
    </row>
    <row r="3419" spans="1:4" x14ac:dyDescent="0.2">
      <c r="A3419" s="54">
        <v>3358</v>
      </c>
      <c r="B3419" s="1221">
        <f>'Assets-Liab 5-6'!F4</f>
        <v>65678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56688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60422</v>
      </c>
      <c r="D3425" s="13" t="str">
        <f t="shared" si="52"/>
        <v>Error?</v>
      </c>
    </row>
    <row r="3426" spans="1:4" x14ac:dyDescent="0.2">
      <c r="A3426" s="82">
        <v>3365</v>
      </c>
      <c r="D3426" s="13" t="str">
        <f t="shared" si="52"/>
        <v>OK</v>
      </c>
    </row>
    <row r="3427" spans="1:4" x14ac:dyDescent="0.2">
      <c r="A3427" s="54">
        <v>3366</v>
      </c>
      <c r="B3427" s="1221">
        <f>'Assets-Liab 5-6'!I4</f>
        <v>379610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78686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53182</v>
      </c>
      <c r="C3446" s="13" t="s">
        <v>651</v>
      </c>
      <c r="D3446" s="13" t="str">
        <f t="shared" si="52"/>
        <v>Error?</v>
      </c>
    </row>
    <row r="3447" spans="1:4" x14ac:dyDescent="0.2">
      <c r="A3447" s="54">
        <v>3386</v>
      </c>
      <c r="B3447" s="1221">
        <f>'Tax Sched 24'!D16</f>
        <v>53182</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55001</v>
      </c>
      <c r="C3449" s="13" t="s">
        <v>651</v>
      </c>
      <c r="D3449" s="13" t="str">
        <f t="shared" si="52"/>
        <v>Error?</v>
      </c>
    </row>
    <row r="3450" spans="1:4" x14ac:dyDescent="0.2">
      <c r="A3450" s="54">
        <v>3389</v>
      </c>
      <c r="B3450" s="1221">
        <f>'Tax Sched 24'!E16</f>
        <v>55001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36924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36924</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36924</v>
      </c>
      <c r="D3567" s="13" t="str">
        <f t="shared" si="54"/>
        <v>Error?</v>
      </c>
    </row>
    <row r="3568" spans="1:4" x14ac:dyDescent="0.2">
      <c r="A3568" s="54">
        <v>3507</v>
      </c>
      <c r="B3568" s="1221">
        <f>'Assets-Liab 5-6'!K41</f>
        <v>36924</v>
      </c>
      <c r="C3568" s="13" t="s">
        <v>651</v>
      </c>
      <c r="D3568" s="13" t="str">
        <f t="shared" si="54"/>
        <v>Error?</v>
      </c>
    </row>
    <row r="3569" spans="1:4" x14ac:dyDescent="0.2">
      <c r="A3569" s="54">
        <v>3508</v>
      </c>
      <c r="B3569" s="1221">
        <f>'Acct Summary 7-8'!K4</f>
        <v>13091</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13091</v>
      </c>
      <c r="C3571" s="13" t="s">
        <v>651</v>
      </c>
      <c r="D3571" s="13" t="str">
        <f t="shared" si="54"/>
        <v>Error?</v>
      </c>
    </row>
    <row r="3572" spans="1:4" x14ac:dyDescent="0.2">
      <c r="A3572" s="54">
        <v>3511</v>
      </c>
      <c r="B3572" s="1221">
        <f>'Acct Summary 7-8'!K13</f>
        <v>4288</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4288</v>
      </c>
      <c r="C3575" s="13" t="s">
        <v>651</v>
      </c>
      <c r="D3575" s="13" t="str">
        <f t="shared" si="54"/>
        <v>Error?</v>
      </c>
    </row>
    <row r="3576" spans="1:4" x14ac:dyDescent="0.2">
      <c r="A3576" s="54">
        <v>3515</v>
      </c>
      <c r="B3576" s="1221">
        <f>'Acct Summary 7-8'!K20</f>
        <v>8803</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8803</v>
      </c>
      <c r="C3588" s="13" t="s">
        <v>651</v>
      </c>
      <c r="D3588" s="13" t="str">
        <f t="shared" si="55"/>
        <v>Error?</v>
      </c>
    </row>
    <row r="3589" spans="1:4" x14ac:dyDescent="0.2">
      <c r="A3589" s="54">
        <v>3528</v>
      </c>
      <c r="B3589" s="1221">
        <f>'Acct Summary 7-8'!K79</f>
        <v>28121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36924</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4288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4288</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4288</v>
      </c>
      <c r="C3635" s="13" t="s">
        <v>651</v>
      </c>
      <c r="D3635" s="13" t="str">
        <f t="shared" si="55"/>
        <v>Error?</v>
      </c>
    </row>
    <row r="3636" spans="1:4" x14ac:dyDescent="0.2">
      <c r="A3636" s="54">
        <v>3575</v>
      </c>
      <c r="B3636" s="1221">
        <f>'Expenditures 15-22'!E354</f>
        <v>4288</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651</v>
      </c>
      <c r="D3649" s="13" t="str">
        <f t="shared" si="56"/>
        <v>Error?</v>
      </c>
    </row>
    <row r="3650" spans="1:4" x14ac:dyDescent="0.2">
      <c r="A3650" s="54">
        <v>3589</v>
      </c>
      <c r="B3650" s="1221">
        <f>'Expenditures 15-22'!G354</f>
        <v>0</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4288</v>
      </c>
      <c r="C3668" s="13" t="s">
        <v>651</v>
      </c>
      <c r="D3668" s="13" t="str">
        <f t="shared" si="56"/>
        <v>Error?</v>
      </c>
    </row>
    <row r="3669" spans="1:4" x14ac:dyDescent="0.2">
      <c r="A3669" s="54">
        <v>3608</v>
      </c>
      <c r="B3669" s="1221">
        <f>'Expenditures 15-22'!K338</f>
        <v>0</v>
      </c>
      <c r="C3669" s="13" t="s">
        <v>651</v>
      </c>
      <c r="D3669" s="13" t="str">
        <f t="shared" si="56"/>
        <v>Error?</v>
      </c>
    </row>
    <row r="3670" spans="1:4" x14ac:dyDescent="0.2">
      <c r="A3670" s="54">
        <v>3609</v>
      </c>
      <c r="B3670" s="1221">
        <f>'Expenditures 15-22'!K339</f>
        <v>4288</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4288</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4288</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8803</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13022</v>
      </c>
      <c r="C3725" s="13" t="s">
        <v>651</v>
      </c>
      <c r="D3725" s="13" t="str">
        <f t="shared" si="57"/>
        <v>Error?</v>
      </c>
    </row>
    <row r="3726" spans="1:4" x14ac:dyDescent="0.2">
      <c r="A3726" s="54">
        <v>3665</v>
      </c>
      <c r="B3726" s="1221">
        <f>'Tax Sched 24'!D13</f>
        <v>13022</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14260</v>
      </c>
      <c r="C3728" s="13" t="s">
        <v>651</v>
      </c>
      <c r="D3728" s="13" t="str">
        <f t="shared" si="57"/>
        <v>Error?</v>
      </c>
    </row>
    <row r="3729" spans="1:4" x14ac:dyDescent="0.2">
      <c r="A3729" s="54">
        <v>3668</v>
      </c>
      <c r="B3729" s="1221">
        <f>'Tax Sched 24'!E13</f>
        <v>14260</v>
      </c>
      <c r="D3729" s="13" t="str">
        <f t="shared" si="57"/>
        <v>Error?</v>
      </c>
    </row>
    <row r="3730" spans="1:4" x14ac:dyDescent="0.2">
      <c r="A3730" s="54">
        <v>3669</v>
      </c>
      <c r="B3730" s="1221">
        <f>'ICR Computation 30'!E10</f>
        <v>82168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707631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3578028</v>
      </c>
      <c r="C4122" s="13" t="s">
        <v>651</v>
      </c>
      <c r="D4122" s="13" t="str">
        <f t="shared" si="63"/>
        <v>Error?</v>
      </c>
    </row>
    <row r="4123" spans="1:4" x14ac:dyDescent="0.2">
      <c r="A4123" s="54">
        <v>4062</v>
      </c>
      <c r="B4123" s="1221">
        <f>'Acct Summary 7-8'!D10</f>
        <v>133969</v>
      </c>
      <c r="C4123" s="13" t="s">
        <v>651</v>
      </c>
      <c r="D4123" s="13" t="str">
        <f t="shared" si="63"/>
        <v>Error?</v>
      </c>
    </row>
    <row r="4124" spans="1:4" x14ac:dyDescent="0.2">
      <c r="A4124" s="54">
        <v>4063</v>
      </c>
      <c r="B4124" s="1221">
        <f>'Acct Summary 7-8'!E10</f>
        <v>312449</v>
      </c>
      <c r="C4124" s="13" t="s">
        <v>651</v>
      </c>
      <c r="D4124" s="13" t="str">
        <f t="shared" si="63"/>
        <v>Error?</v>
      </c>
    </row>
    <row r="4125" spans="1:4" x14ac:dyDescent="0.2">
      <c r="A4125" s="54">
        <v>4064</v>
      </c>
      <c r="B4125" s="1221">
        <f>'Acct Summary 7-8'!F10</f>
        <v>186001</v>
      </c>
      <c r="C4125" s="13" t="s">
        <v>651</v>
      </c>
      <c r="D4125" s="13" t="str">
        <f t="shared" si="63"/>
        <v>Error?</v>
      </c>
    </row>
    <row r="4126" spans="1:4" x14ac:dyDescent="0.2">
      <c r="A4126" s="54">
        <v>4065</v>
      </c>
      <c r="B4126" s="1221">
        <f>'Acct Summary 7-8'!G10</f>
        <v>108129</v>
      </c>
      <c r="C4126" s="13" t="s">
        <v>651</v>
      </c>
      <c r="D4126" s="13" t="str">
        <f t="shared" si="63"/>
        <v>Error?</v>
      </c>
    </row>
    <row r="4127" spans="1:4" x14ac:dyDescent="0.2">
      <c r="A4127" s="54">
        <v>4066</v>
      </c>
      <c r="B4127" s="1221">
        <f>'Acct Summary 7-8'!H10</f>
        <v>73933</v>
      </c>
      <c r="C4127" s="13" t="s">
        <v>651</v>
      </c>
      <c r="D4127" s="13" t="str">
        <f t="shared" si="63"/>
        <v>Error?</v>
      </c>
    </row>
    <row r="4128" spans="1:4" x14ac:dyDescent="0.2">
      <c r="A4128" s="54">
        <v>4067</v>
      </c>
      <c r="B4128" s="1221">
        <f>'Acct Summary 7-8'!I10</f>
        <v>13326</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13091</v>
      </c>
      <c r="C4130" s="13" t="s">
        <v>651</v>
      </c>
      <c r="D4130" s="13" t="str">
        <f t="shared" si="63"/>
        <v>Error?</v>
      </c>
    </row>
    <row r="4131" spans="1:4" x14ac:dyDescent="0.2">
      <c r="A4131" s="54">
        <v>4070</v>
      </c>
      <c r="B4131" s="1221">
        <f>'Acct Summary 7-8'!C18</f>
        <v>707631</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3538053</v>
      </c>
      <c r="C4136" s="13" t="s">
        <v>651</v>
      </c>
      <c r="D4136" s="13" t="str">
        <f t="shared" si="63"/>
        <v>Error?</v>
      </c>
    </row>
    <row r="4137" spans="1:4" x14ac:dyDescent="0.2">
      <c r="A4137" s="54">
        <v>4076</v>
      </c>
      <c r="B4137" s="1221">
        <f>'Acct Summary 7-8'!D19</f>
        <v>158436</v>
      </c>
      <c r="C4137" s="13" t="s">
        <v>651</v>
      </c>
      <c r="D4137" s="13" t="str">
        <f t="shared" si="63"/>
        <v>Error?</v>
      </c>
    </row>
    <row r="4138" spans="1:4" x14ac:dyDescent="0.2">
      <c r="A4138" s="54">
        <v>4077</v>
      </c>
      <c r="B4138" s="1221">
        <f>'Acct Summary 7-8'!E19</f>
        <v>314992</v>
      </c>
      <c r="C4138" s="13" t="s">
        <v>651</v>
      </c>
      <c r="D4138" s="13" t="str">
        <f t="shared" si="63"/>
        <v>Error?</v>
      </c>
    </row>
    <row r="4139" spans="1:4" x14ac:dyDescent="0.2">
      <c r="A4139" s="54">
        <v>4078</v>
      </c>
      <c r="B4139" s="1221">
        <f>'Acct Summary 7-8'!F19</f>
        <v>263408</v>
      </c>
      <c r="C4139" s="13" t="s">
        <v>651</v>
      </c>
      <c r="D4139" s="13" t="str">
        <f t="shared" si="63"/>
        <v>Error?</v>
      </c>
    </row>
    <row r="4140" spans="1:4" x14ac:dyDescent="0.2">
      <c r="A4140" s="54">
        <v>4079</v>
      </c>
      <c r="B4140" s="1221">
        <f>'Acct Summary 7-8'!G19</f>
        <v>111424</v>
      </c>
      <c r="C4140" s="13" t="s">
        <v>651</v>
      </c>
      <c r="D4140" s="13" t="str">
        <f t="shared" si="63"/>
        <v>Error?</v>
      </c>
    </row>
    <row r="4141" spans="1:4" x14ac:dyDescent="0.2">
      <c r="A4141" s="54">
        <v>4080</v>
      </c>
      <c r="B4141" s="1221">
        <f>'Acct Summary 7-8'!H19</f>
        <v>13511</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4288</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1253307</v>
      </c>
      <c r="C4171" s="13" t="s">
        <v>651</v>
      </c>
      <c r="D4171" s="13" t="str">
        <f t="shared" si="64"/>
        <v>Error?</v>
      </c>
    </row>
    <row r="4172" spans="1:4" x14ac:dyDescent="0.2">
      <c r="A4172" s="54">
        <v>4111</v>
      </c>
      <c r="B4172" s="1221">
        <f>'Short-Term Long-Term Debt 25'!J49</f>
        <v>1247937</v>
      </c>
      <c r="C4172" s="13" t="s">
        <v>651</v>
      </c>
      <c r="D4172" s="13" t="str">
        <f t="shared" si="64"/>
        <v>Error?</v>
      </c>
    </row>
    <row r="4173" spans="1:4" x14ac:dyDescent="0.2">
      <c r="A4173" s="54">
        <v>4112</v>
      </c>
      <c r="B4173" s="1221">
        <f>'Short-Term Long-Term Debt 25'!H49</f>
        <v>256696</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4696</v>
      </c>
      <c r="D4210" s="13" t="str">
        <f t="shared" si="64"/>
        <v>Error?</v>
      </c>
    </row>
    <row r="4211" spans="1:4" x14ac:dyDescent="0.2">
      <c r="A4211" s="54">
        <v>4150</v>
      </c>
      <c r="B4211" s="1221">
        <f>'Expenditures 15-22'!K200</f>
        <v>4696</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651</v>
      </c>
      <c r="D4265" s="13" t="str">
        <f t="shared" si="65"/>
        <v>Error?</v>
      </c>
      <c r="E4265" s="803"/>
    </row>
    <row r="4266" spans="1:5" x14ac:dyDescent="0.2">
      <c r="A4266" s="90">
        <v>4205</v>
      </c>
      <c r="B4266" s="1221">
        <f>('FP Info 3'!F10)*100000</f>
        <v>464.99999999999994</v>
      </c>
      <c r="C4266" s="13" t="s">
        <v>651</v>
      </c>
      <c r="D4266" s="13" t="str">
        <f t="shared" si="65"/>
        <v>Error?</v>
      </c>
      <c r="E4266" s="803"/>
    </row>
    <row r="4267" spans="1:5" x14ac:dyDescent="0.2">
      <c r="A4267" s="90">
        <v>4206</v>
      </c>
      <c r="B4267" s="1221">
        <f>('FP Info 3'!H10)*100000</f>
        <v>200</v>
      </c>
      <c r="C4267" s="13" t="s">
        <v>651</v>
      </c>
      <c r="D4267" s="13" t="str">
        <f t="shared" si="65"/>
        <v>Error?</v>
      </c>
      <c r="E4267" s="803"/>
    </row>
    <row r="4268" spans="1:5" x14ac:dyDescent="0.2">
      <c r="A4268" s="90">
        <v>4207</v>
      </c>
      <c r="B4268" s="1221">
        <f>('FP Info 3'!J10)*100000</f>
        <v>2505</v>
      </c>
      <c r="C4268" s="13" t="s">
        <v>651</v>
      </c>
      <c r="D4268" s="13" t="str">
        <f t="shared" si="65"/>
        <v>Error?</v>
      </c>
    </row>
    <row r="4269" spans="1:5" x14ac:dyDescent="0.2">
      <c r="A4269" s="90">
        <v>4208</v>
      </c>
      <c r="B4269" s="1221">
        <f>'FP Info 3'!J16</f>
        <v>1067424</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3487</v>
      </c>
      <c r="D4358" s="13" t="str">
        <f t="shared" si="67"/>
        <v>Error?</v>
      </c>
    </row>
    <row r="4359" spans="1:4" x14ac:dyDescent="0.2">
      <c r="A4359" s="54">
        <v>4298</v>
      </c>
      <c r="B4359" s="1221">
        <f>'Revenues 9-14'!D270</f>
        <v>1408</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3111</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6997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50200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50200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30114</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1350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28520069</v>
      </c>
      <c r="D4995" s="13" t="str">
        <f t="shared" si="77"/>
        <v>Error?</v>
      </c>
    </row>
    <row r="4996" spans="1:4" x14ac:dyDescent="0.2">
      <c r="A4996" s="90">
        <v>4935</v>
      </c>
      <c r="B4996" s="1221">
        <f>'FP Info 3'!H31</f>
        <v>3935769.5220000003</v>
      </c>
      <c r="D4996" s="13" t="str">
        <f t="shared" si="77"/>
        <v>Error?</v>
      </c>
    </row>
    <row r="4997" spans="1:4" x14ac:dyDescent="0.2">
      <c r="A4997" s="90">
        <v>4936</v>
      </c>
      <c r="B4997" s="1221">
        <f>'FP Info 3'!H37</f>
        <v>1253307</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13022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479153</v>
      </c>
      <c r="D5061" s="13" t="str">
        <f t="shared" si="78"/>
        <v>Error?</v>
      </c>
    </row>
    <row r="5062" spans="1:4" x14ac:dyDescent="0.2">
      <c r="A5062" s="82">
        <v>5001</v>
      </c>
      <c r="D5062" s="13" t="str">
        <f t="shared" si="78"/>
        <v>OK</v>
      </c>
    </row>
    <row r="5063" spans="1:4" x14ac:dyDescent="0.2">
      <c r="A5063" s="54">
        <v>5002</v>
      </c>
      <c r="B5063" s="1221">
        <f>'Revenues 9-14'!C7</f>
        <v>10416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502591</v>
      </c>
      <c r="C5066" s="13" t="s">
        <v>651</v>
      </c>
      <c r="D5066" s="13" t="str">
        <f t="shared" si="78"/>
        <v>Error?</v>
      </c>
    </row>
    <row r="5067" spans="1:4" x14ac:dyDescent="0.2">
      <c r="A5067" s="54">
        <v>5006</v>
      </c>
      <c r="B5067" s="1221">
        <f>'Revenues 9-14'!C14</f>
        <v>1384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72454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73838</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651</v>
      </c>
      <c r="D5087" s="13" t="str">
        <f t="shared" si="78"/>
        <v>Error?</v>
      </c>
    </row>
    <row r="5088" spans="1:4" x14ac:dyDescent="0.2">
      <c r="A5088" s="54">
        <v>5027</v>
      </c>
      <c r="B5088" s="1221">
        <f>'Revenues 9-14'!C65</f>
        <v>1024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1024</v>
      </c>
      <c r="C5090" s="13" t="s">
        <v>651</v>
      </c>
      <c r="D5090" s="13" t="str">
        <f t="shared" si="78"/>
        <v>Error?</v>
      </c>
    </row>
    <row r="5091" spans="1:4" x14ac:dyDescent="0.2">
      <c r="A5091" s="54">
        <v>5030</v>
      </c>
      <c r="B5091" s="1221">
        <f>'Revenues 9-14'!C70</f>
        <v>7532</v>
      </c>
      <c r="D5091" s="13" t="str">
        <f t="shared" si="78"/>
        <v>Error?</v>
      </c>
    </row>
    <row r="5092" spans="1:4" x14ac:dyDescent="0.2">
      <c r="A5092" s="54">
        <v>5031</v>
      </c>
      <c r="B5092" s="1221">
        <f>'Revenues 9-14'!C71</f>
        <v>8843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1353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50269</v>
      </c>
      <c r="C5096" s="13" t="s">
        <v>651</v>
      </c>
      <c r="D5096" s="13" t="str">
        <f t="shared" si="78"/>
        <v>Error?</v>
      </c>
    </row>
    <row r="5097" spans="1:4" x14ac:dyDescent="0.2">
      <c r="A5097" s="54">
        <v>5036</v>
      </c>
      <c r="B5097" s="1221">
        <f>'Revenues 9-14'!C77</f>
        <v>18542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3412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4285</v>
      </c>
      <c r="D5101" s="13" t="str">
        <f t="shared" si="78"/>
        <v>Error?</v>
      </c>
    </row>
    <row r="5102" spans="1:4" x14ac:dyDescent="0.2">
      <c r="A5102" s="54">
        <v>5041</v>
      </c>
      <c r="B5102" s="1221">
        <f>'Revenues 9-14'!C82</f>
        <v>26239</v>
      </c>
      <c r="C5102" s="13" t="s">
        <v>651</v>
      </c>
      <c r="D5102" s="13" t="str">
        <f t="shared" si="78"/>
        <v>Error?</v>
      </c>
    </row>
    <row r="5103" spans="1:4" x14ac:dyDescent="0.2">
      <c r="A5103" s="54">
        <v>5042</v>
      </c>
      <c r="B5103" s="1221">
        <f>'Revenues 9-14'!C84</f>
        <v>11311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11311</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2358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15932</v>
      </c>
      <c r="D5119" s="13" t="str">
        <f t="shared" ref="D5119:D5182" si="79">IF(ISBLANK(B5119),"OK",IF(A5119-B5119=0,"OK","Error?"))</f>
        <v>Error?</v>
      </c>
    </row>
    <row r="5120" spans="1:4" x14ac:dyDescent="0.2">
      <c r="A5120" s="54">
        <v>5059</v>
      </c>
      <c r="B5120" s="1221">
        <f>'Revenues 9-14'!C108</f>
        <v>19240</v>
      </c>
      <c r="C5120" s="13" t="s">
        <v>651</v>
      </c>
      <c r="D5120" s="13" t="str">
        <f t="shared" si="79"/>
        <v>Error?</v>
      </c>
    </row>
    <row r="5121" spans="1:4" x14ac:dyDescent="0.2">
      <c r="A5121" s="54">
        <v>5060</v>
      </c>
      <c r="B5121" s="1221">
        <f>'Revenues 9-14'!C109</f>
        <v>684512</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1705945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1705945</v>
      </c>
      <c r="C5132" s="13" t="s">
        <v>651</v>
      </c>
      <c r="D5132" s="13" t="str">
        <f t="shared" si="79"/>
        <v>Error?</v>
      </c>
    </row>
    <row r="5133" spans="1:4" x14ac:dyDescent="0.2">
      <c r="A5133" s="54">
        <v>5072</v>
      </c>
      <c r="B5133" s="1221">
        <f>'Revenues 9-14'!C124</f>
        <v>33426</v>
      </c>
      <c r="D5133" s="13" t="str">
        <f t="shared" si="79"/>
        <v>Error?</v>
      </c>
    </row>
    <row r="5134" spans="1:4" x14ac:dyDescent="0.2">
      <c r="A5134" s="54">
        <v>5073</v>
      </c>
      <c r="B5134" s="1221">
        <f>'Revenues 9-14'!C125</f>
        <v>41198</v>
      </c>
      <c r="D5134" s="13" t="str">
        <f t="shared" si="79"/>
        <v>Error?</v>
      </c>
    </row>
    <row r="5135" spans="1:4" x14ac:dyDescent="0.2">
      <c r="A5135" s="54">
        <v>5074</v>
      </c>
      <c r="B5135" s="1221">
        <f>'Revenues 9-14'!C126</f>
        <v>41093</v>
      </c>
      <c r="D5135" s="13" t="str">
        <f t="shared" si="79"/>
        <v>Error?</v>
      </c>
    </row>
    <row r="5136" spans="1:4" x14ac:dyDescent="0.2">
      <c r="A5136" s="82">
        <v>5075</v>
      </c>
      <c r="D5136" s="13" t="str">
        <f t="shared" si="79"/>
        <v>OK</v>
      </c>
    </row>
    <row r="5137" spans="1:4" x14ac:dyDescent="0.2">
      <c r="A5137" s="54">
        <v>5076</v>
      </c>
      <c r="B5137" s="1221">
        <f>'Revenues 9-14'!C127</f>
        <v>5412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121129</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616</v>
      </c>
      <c r="D5167" s="13" t="str">
        <f t="shared" si="79"/>
        <v>Error?</v>
      </c>
    </row>
    <row r="5168" spans="1:4" x14ac:dyDescent="0.2">
      <c r="A5168" s="54">
        <v>5107</v>
      </c>
      <c r="B5168" s="1221">
        <f>'Revenues 9-14'!C147</f>
        <v>3843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125588</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1831533</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30114</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80715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34214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114929</v>
      </c>
      <c r="C5246" s="13" t="s">
        <v>651</v>
      </c>
      <c r="D5246" s="13" t="str">
        <f t="shared" si="80"/>
        <v>Error?</v>
      </c>
    </row>
    <row r="5247" spans="1:4" x14ac:dyDescent="0.2">
      <c r="A5247" s="54">
        <v>5186</v>
      </c>
      <c r="B5247" s="1221">
        <f>'Revenues 9-14'!C203</f>
        <v>134823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134823</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59541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59541</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324238</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354352</v>
      </c>
      <c r="C5326" s="13" t="s">
        <v>651</v>
      </c>
      <c r="D5326" s="13" t="str">
        <f t="shared" si="82"/>
        <v>Error?</v>
      </c>
    </row>
    <row r="5327" spans="1:4" x14ac:dyDescent="0.2">
      <c r="A5327" s="54">
        <v>5266</v>
      </c>
      <c r="B5327" s="1221">
        <f>'Revenues 9-14'!C275</f>
        <v>2870397</v>
      </c>
      <c r="C5327" s="13" t="s">
        <v>651</v>
      </c>
      <c r="D5327" s="13" t="str">
        <f t="shared" si="82"/>
        <v>Error?</v>
      </c>
    </row>
    <row r="5328" spans="1:4" x14ac:dyDescent="0.2">
      <c r="A5328" s="54">
        <v>5267</v>
      </c>
      <c r="B5328" s="1221">
        <f>'Revenues 9-14'!D5</f>
        <v>121091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121091</v>
      </c>
      <c r="C5334" s="13" t="s">
        <v>651</v>
      </c>
      <c r="D5334" s="13" t="str">
        <f t="shared" si="82"/>
        <v>Error?</v>
      </c>
    </row>
    <row r="5335" spans="1:4" x14ac:dyDescent="0.2">
      <c r="A5335" s="54">
        <v>5274</v>
      </c>
      <c r="B5335" s="1221">
        <f>'Revenues 9-14'!D14</f>
        <v>333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333</v>
      </c>
      <c r="C5339" s="13" t="s">
        <v>651</v>
      </c>
      <c r="D5339" s="13" t="str">
        <f t="shared" si="82"/>
        <v>Error?</v>
      </c>
    </row>
    <row r="5340" spans="1:4" x14ac:dyDescent="0.2">
      <c r="A5340" s="54">
        <v>5279</v>
      </c>
      <c r="B5340" s="1221">
        <f>'Revenues 9-14'!D65</f>
        <v>82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82</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6105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4950</v>
      </c>
      <c r="D5354" s="13" t="str">
        <f t="shared" si="82"/>
        <v>Error?</v>
      </c>
    </row>
    <row r="5355" spans="1:4" x14ac:dyDescent="0.2">
      <c r="A5355" s="54">
        <v>5294</v>
      </c>
      <c r="B5355" s="1221">
        <f>'Revenues 9-14'!D108</f>
        <v>11055</v>
      </c>
      <c r="C5355" s="13" t="s">
        <v>651</v>
      </c>
      <c r="D5355" s="13" t="str">
        <f t="shared" si="82"/>
        <v>Error?</v>
      </c>
    </row>
    <row r="5356" spans="1:4" x14ac:dyDescent="0.2">
      <c r="A5356" s="54">
        <v>5295</v>
      </c>
      <c r="B5356" s="1221">
        <f>'Revenues 9-14'!D109</f>
        <v>132561</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1408</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1408</v>
      </c>
      <c r="C5507" s="13" t="s">
        <v>651</v>
      </c>
      <c r="D5507" s="13" t="str">
        <f t="shared" si="85"/>
        <v>Error?</v>
      </c>
    </row>
    <row r="5508" spans="1:4" x14ac:dyDescent="0.2">
      <c r="A5508" s="54">
        <v>5447</v>
      </c>
      <c r="B5508" s="1221">
        <f>'Revenues 9-14'!D275</f>
        <v>133969</v>
      </c>
      <c r="C5508" s="13" t="s">
        <v>651</v>
      </c>
      <c r="D5508" s="13" t="str">
        <f t="shared" si="85"/>
        <v>Error?</v>
      </c>
    </row>
    <row r="5509" spans="1:4" x14ac:dyDescent="0.2">
      <c r="A5509" s="54">
        <v>5448</v>
      </c>
      <c r="B5509" s="1221">
        <f>'Revenues 9-14'!E5</f>
        <v>261489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261489</v>
      </c>
      <c r="C5513" s="13" t="s">
        <v>651</v>
      </c>
      <c r="D5513" s="13" t="str">
        <f t="shared" si="85"/>
        <v>Error?</v>
      </c>
    </row>
    <row r="5514" spans="1:4" x14ac:dyDescent="0.2">
      <c r="A5514" s="54">
        <v>5453</v>
      </c>
      <c r="B5514" s="1221">
        <f>'Revenues 9-14'!E14</f>
        <v>717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717</v>
      </c>
      <c r="C5518" s="13" t="s">
        <v>651</v>
      </c>
      <c r="D5518" s="13" t="str">
        <f t="shared" si="85"/>
        <v>Error?</v>
      </c>
    </row>
    <row r="5519" spans="1:4" x14ac:dyDescent="0.2">
      <c r="A5519" s="54">
        <v>5458</v>
      </c>
      <c r="B5519" s="1221">
        <f>'Revenues 9-14'!E65</f>
        <v>43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43</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262249</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312449</v>
      </c>
      <c r="C5552" s="13" t="s">
        <v>651</v>
      </c>
      <c r="D5552" s="13" t="str">
        <f t="shared" si="85"/>
        <v>Error?</v>
      </c>
    </row>
    <row r="5553" spans="1:4" x14ac:dyDescent="0.2">
      <c r="A5553" s="54">
        <v>5492</v>
      </c>
      <c r="B5553" s="1221">
        <f>'Revenues 9-14'!F5</f>
        <v>52083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52083</v>
      </c>
      <c r="C5557" s="13" t="s">
        <v>651</v>
      </c>
      <c r="D5557" s="13" t="str">
        <f t="shared" si="85"/>
        <v>Error?</v>
      </c>
    </row>
    <row r="5558" spans="1:4" x14ac:dyDescent="0.2">
      <c r="A5558" s="54">
        <v>5497</v>
      </c>
      <c r="B5558" s="1221">
        <f>'Revenues 9-14'!F14</f>
        <v>143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143</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6338</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5973</v>
      </c>
      <c r="D5586" s="13" t="str">
        <f t="shared" si="86"/>
        <v>Error?</v>
      </c>
    </row>
    <row r="5587" spans="1:4" x14ac:dyDescent="0.2">
      <c r="A5587" s="54">
        <v>5526</v>
      </c>
      <c r="B5587" s="1221">
        <f>'Revenues 9-14'!F108</f>
        <v>12311</v>
      </c>
      <c r="C5587" s="13" t="s">
        <v>651</v>
      </c>
      <c r="D5587" s="13" t="str">
        <f t="shared" si="86"/>
        <v>Error?</v>
      </c>
    </row>
    <row r="5588" spans="1:4" x14ac:dyDescent="0.2">
      <c r="A5588" s="54">
        <v>5527</v>
      </c>
      <c r="B5588" s="1221">
        <f>'Revenues 9-14'!F109</f>
        <v>64546</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82288</v>
      </c>
      <c r="D5615" s="13" t="str">
        <f t="shared" si="86"/>
        <v>Error?</v>
      </c>
    </row>
    <row r="5616" spans="1:4" x14ac:dyDescent="0.2">
      <c r="A5616" s="82">
        <v>5555</v>
      </c>
      <c r="D5616" s="13" t="str">
        <f t="shared" si="86"/>
        <v>OK</v>
      </c>
    </row>
    <row r="5617" spans="1:4" x14ac:dyDescent="0.2">
      <c r="A5617" s="54">
        <v>5556</v>
      </c>
      <c r="B5617" s="1221">
        <f>'Revenues 9-14'!F152</f>
        <v>39167</v>
      </c>
      <c r="D5617" s="13" t="str">
        <f t="shared" si="86"/>
        <v>Error?</v>
      </c>
    </row>
    <row r="5618" spans="1:4" x14ac:dyDescent="0.2">
      <c r="A5618" s="54">
        <v>5557</v>
      </c>
      <c r="B5618" s="1221">
        <f>'Revenues 9-14'!F154</f>
        <v>121455</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121455</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121455</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186001</v>
      </c>
      <c r="C5720" s="13" t="s">
        <v>651</v>
      </c>
      <c r="D5720" s="13" t="str">
        <f t="shared" si="88"/>
        <v>Error?</v>
      </c>
    </row>
    <row r="5721" spans="1:4" x14ac:dyDescent="0.2">
      <c r="A5721" s="54">
        <v>5660</v>
      </c>
      <c r="B5721" s="1221">
        <f>'Revenues 9-14'!G5</f>
        <v>53182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53182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106364</v>
      </c>
      <c r="C5725" s="13" t="s">
        <v>651</v>
      </c>
      <c r="D5725" s="13" t="str">
        <f t="shared" si="88"/>
        <v>Error?</v>
      </c>
    </row>
    <row r="5726" spans="1:4" x14ac:dyDescent="0.2">
      <c r="A5726" s="54">
        <v>5665</v>
      </c>
      <c r="B5726" s="1221">
        <f>'Revenues 9-14'!G14</f>
        <v>292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1395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1687</v>
      </c>
      <c r="C5730" s="13" t="s">
        <v>651</v>
      </c>
      <c r="D5730" s="13" t="str">
        <f t="shared" si="88"/>
        <v>Error?</v>
      </c>
    </row>
    <row r="5731" spans="1:4" x14ac:dyDescent="0.2">
      <c r="A5731" s="54">
        <v>5670</v>
      </c>
      <c r="B5731" s="1221">
        <f>'Revenues 9-14'!G65</f>
        <v>78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78</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108129</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18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73915</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73933</v>
      </c>
      <c r="C5915" s="13" t="s">
        <v>651</v>
      </c>
      <c r="D5915" s="13" t="str">
        <f t="shared" si="91"/>
        <v>Error?</v>
      </c>
    </row>
    <row r="5916" spans="1:4" x14ac:dyDescent="0.2">
      <c r="A5916" s="54">
        <v>5855</v>
      </c>
      <c r="B5916" s="1221">
        <f>'Revenues 9-14'!I5</f>
        <v>13022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13022</v>
      </c>
      <c r="C5918" s="13" t="s">
        <v>651</v>
      </c>
      <c r="D5918" s="13" t="str">
        <f t="shared" si="91"/>
        <v>Error?</v>
      </c>
    </row>
    <row r="5919" spans="1:4" x14ac:dyDescent="0.2">
      <c r="A5919" s="54">
        <v>5858</v>
      </c>
      <c r="B5919" s="1221">
        <f>'Revenues 9-14'!I14</f>
        <v>36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36</v>
      </c>
      <c r="C5923" s="13" t="s">
        <v>651</v>
      </c>
      <c r="D5923" s="13" t="str">
        <f t="shared" si="91"/>
        <v>Error?</v>
      </c>
    </row>
    <row r="5924" spans="1:4" x14ac:dyDescent="0.2">
      <c r="A5924" s="54">
        <v>5863</v>
      </c>
      <c r="B5924" s="1221">
        <f>'Revenues 9-14'!I65</f>
        <v>268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268</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13326</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13022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13022</v>
      </c>
      <c r="C5987" s="13" t="s">
        <v>651</v>
      </c>
      <c r="D5987" s="13" t="str">
        <f t="shared" si="92"/>
        <v>Error?</v>
      </c>
    </row>
    <row r="5988" spans="1:4" x14ac:dyDescent="0.2">
      <c r="A5988" s="54">
        <v>5927</v>
      </c>
      <c r="B5988" s="1221">
        <f>'Revenues 9-14'!K14</f>
        <v>36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36</v>
      </c>
      <c r="C5992" s="13" t="s">
        <v>651</v>
      </c>
      <c r="D5992" s="13" t="str">
        <f t="shared" si="92"/>
        <v>Error?</v>
      </c>
    </row>
    <row r="5993" spans="1:4" x14ac:dyDescent="0.2">
      <c r="A5993" s="54">
        <v>5932</v>
      </c>
      <c r="B5993" s="1221">
        <f>'Revenues 9-14'!K65</f>
        <v>33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33</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13091</v>
      </c>
      <c r="C6023" s="13" t="s">
        <v>651</v>
      </c>
      <c r="D6023" s="13" t="str">
        <f t="shared" si="93"/>
        <v>Error?</v>
      </c>
    </row>
    <row r="6024" spans="1:5" x14ac:dyDescent="0.2">
      <c r="A6024" s="54">
        <v>5963</v>
      </c>
      <c r="B6024" s="1221">
        <f>'Revenues 9-14'!G109</f>
        <v>108129</v>
      </c>
      <c r="C6024" s="13" t="s">
        <v>651</v>
      </c>
      <c r="D6024" s="13" t="str">
        <f t="shared" si="93"/>
        <v>Error?</v>
      </c>
    </row>
    <row r="6025" spans="1:5" x14ac:dyDescent="0.2">
      <c r="A6025" s="54">
        <v>5964</v>
      </c>
      <c r="B6025" s="1221">
        <f>'Revenues 9-14'!H109</f>
        <v>73933</v>
      </c>
      <c r="C6025" s="13" t="s">
        <v>651</v>
      </c>
      <c r="D6025" s="13" t="str">
        <f t="shared" si="93"/>
        <v>Error?</v>
      </c>
    </row>
    <row r="6026" spans="1:5" x14ac:dyDescent="0.2">
      <c r="A6026" s="54">
        <v>5965</v>
      </c>
      <c r="B6026" s="1221">
        <f>'Revenues 9-14'!I109</f>
        <v>13326</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13091</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32541</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18858</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350.69</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92057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92057</v>
      </c>
      <c r="D6215" s="13" t="str">
        <f t="shared" si="96"/>
        <v>Error?</v>
      </c>
      <c r="E6215" s="13" t="s">
        <v>207</v>
      </c>
    </row>
    <row r="6216" spans="1:5" x14ac:dyDescent="0.2">
      <c r="A6216">
        <v>6155</v>
      </c>
      <c r="B6216" s="1221">
        <f>'Assets-Liab 5-6'!J41</f>
        <v>92057</v>
      </c>
      <c r="D6216" s="13" t="str">
        <f t="shared" si="96"/>
        <v>Error?</v>
      </c>
      <c r="E6216" s="13" t="s">
        <v>207</v>
      </c>
    </row>
    <row r="6217" spans="1:5" x14ac:dyDescent="0.2">
      <c r="A6217">
        <v>6156</v>
      </c>
      <c r="B6217" s="1221">
        <f>'Assets-Liab 5-6'!J4</f>
        <v>92057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212097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212097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212097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209331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209331</v>
      </c>
      <c r="D6229" s="13" t="str">
        <f t="shared" si="96"/>
        <v>Error?</v>
      </c>
      <c r="E6229" s="13" t="s">
        <v>207</v>
      </c>
    </row>
    <row r="6230" spans="1:5" x14ac:dyDescent="0.2">
      <c r="A6230">
        <v>6169</v>
      </c>
      <c r="B6230" s="1221">
        <f>'Acct Summary 7-8'!J20</f>
        <v>2766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15252</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2766</v>
      </c>
      <c r="D6263" s="13" t="str">
        <f t="shared" si="96"/>
        <v>Error?</v>
      </c>
      <c r="E6263" s="13" t="s">
        <v>207</v>
      </c>
    </row>
    <row r="6264" spans="1:5" x14ac:dyDescent="0.2">
      <c r="A6264">
        <v>6203</v>
      </c>
      <c r="B6264" s="1221">
        <f>'Acct Summary 7-8'!J79</f>
        <v>89291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92057</v>
      </c>
      <c r="D6266" s="13" t="str">
        <f t="shared" si="96"/>
        <v>Error?</v>
      </c>
      <c r="E6266" s="13" t="s">
        <v>207</v>
      </c>
    </row>
    <row r="6267" spans="1:5" x14ac:dyDescent="0.2">
      <c r="A6267">
        <v>6206</v>
      </c>
      <c r="B6267" s="1221">
        <f>'Acct Summary 7-8'!C82</f>
        <v>39975</v>
      </c>
      <c r="D6267" s="13" t="str">
        <f t="shared" si="96"/>
        <v>Error?</v>
      </c>
      <c r="E6267" s="13" t="s">
        <v>207</v>
      </c>
    </row>
    <row r="6268" spans="1:5" x14ac:dyDescent="0.2">
      <c r="A6268">
        <v>6207</v>
      </c>
      <c r="B6268" s="1221">
        <f>'Acct Summary 7-8'!D82</f>
        <v>-24467</v>
      </c>
      <c r="D6268" s="13" t="str">
        <f t="shared" si="96"/>
        <v>Error?</v>
      </c>
      <c r="E6268" s="13" t="s">
        <v>207</v>
      </c>
    </row>
    <row r="6269" spans="1:5" x14ac:dyDescent="0.2">
      <c r="A6269">
        <v>6208</v>
      </c>
      <c r="B6269" s="1221">
        <f>'Acct Summary 7-8'!E82</f>
        <v>-2543</v>
      </c>
      <c r="D6269" s="13" t="str">
        <f t="shared" si="96"/>
        <v>Error?</v>
      </c>
      <c r="E6269" s="13" t="s">
        <v>207</v>
      </c>
    </row>
    <row r="6270" spans="1:5" x14ac:dyDescent="0.2">
      <c r="A6270">
        <v>6209</v>
      </c>
      <c r="B6270" s="1221">
        <f>'Acct Summary 7-8'!F82</f>
        <v>27593</v>
      </c>
      <c r="D6270" s="13" t="str">
        <f t="shared" si="96"/>
        <v>Error?</v>
      </c>
      <c r="E6270" s="13" t="s">
        <v>207</v>
      </c>
    </row>
    <row r="6271" spans="1:5" x14ac:dyDescent="0.2">
      <c r="A6271">
        <v>6210</v>
      </c>
      <c r="B6271" s="1221">
        <f>'Acct Summary 7-8'!G82</f>
        <v>-3295</v>
      </c>
      <c r="D6271" s="13" t="str">
        <f t="shared" ref="D6271:D6334" si="97">IF(ISBLANK(B6271),"OK",IF(A6271-B6271=0,"OK","Error?"))</f>
        <v>Error?</v>
      </c>
      <c r="E6271" s="13" t="s">
        <v>207</v>
      </c>
    </row>
    <row r="6272" spans="1:5" x14ac:dyDescent="0.2">
      <c r="A6272">
        <v>6211</v>
      </c>
      <c r="B6272" s="1221">
        <f>'Acct Summary 7-8'!H82</f>
        <v>60422</v>
      </c>
      <c r="D6272" s="13" t="str">
        <f t="shared" si="97"/>
        <v>Error?</v>
      </c>
      <c r="E6272" s="13" t="s">
        <v>207</v>
      </c>
    </row>
    <row r="6273" spans="1:5" x14ac:dyDescent="0.2">
      <c r="A6273">
        <v>6212</v>
      </c>
      <c r="B6273" s="1221">
        <f>'Acct Summary 7-8'!I82</f>
        <v>93074</v>
      </c>
      <c r="D6273" s="13" t="str">
        <f t="shared" si="97"/>
        <v>Error?</v>
      </c>
      <c r="E6273" s="13" t="s">
        <v>207</v>
      </c>
    </row>
    <row r="6274" spans="1:5" x14ac:dyDescent="0.2">
      <c r="A6274">
        <v>6213</v>
      </c>
      <c r="B6274" s="1221">
        <f>'Acct Summary 7-8'!J82</f>
        <v>2766</v>
      </c>
      <c r="D6274" s="13" t="str">
        <f t="shared" si="97"/>
        <v>Error?</v>
      </c>
      <c r="E6274" s="13" t="s">
        <v>207</v>
      </c>
    </row>
    <row r="6275" spans="1:5" x14ac:dyDescent="0.2">
      <c r="A6275">
        <v>6214</v>
      </c>
      <c r="B6275" s="1221">
        <f>'Acct Summary 7-8'!K82</f>
        <v>8803</v>
      </c>
      <c r="D6275" s="13" t="str">
        <f t="shared" si="97"/>
        <v>Error?</v>
      </c>
      <c r="E6275" s="13" t="s">
        <v>207</v>
      </c>
    </row>
    <row r="6276" spans="1:5" x14ac:dyDescent="0.2">
      <c r="A6276">
        <v>6215</v>
      </c>
      <c r="B6276" s="1221">
        <f>'Acct Summary 7-8'!C83</f>
        <v>6.9983263539726337E-2</v>
      </c>
      <c r="D6276" s="13" t="str">
        <f t="shared" si="97"/>
        <v>Error?</v>
      </c>
      <c r="E6276" s="13" t="s">
        <v>207</v>
      </c>
    </row>
    <row r="6277" spans="1:5" x14ac:dyDescent="0.2">
      <c r="A6277">
        <v>6216</v>
      </c>
      <c r="B6277" s="1221">
        <f>'Acct Summary 7-8'!D83</f>
        <v>-0.48042334275840404</v>
      </c>
      <c r="D6277" s="13" t="str">
        <f t="shared" si="97"/>
        <v>Error?</v>
      </c>
      <c r="E6277" s="13" t="s">
        <v>207</v>
      </c>
    </row>
    <row r="6278" spans="1:5" x14ac:dyDescent="0.2">
      <c r="A6278">
        <v>6217</v>
      </c>
      <c r="B6278" s="1221">
        <f>'Acct Summary 7-8'!E83</f>
        <v>-0.47355679702048414</v>
      </c>
      <c r="D6278" s="13" t="str">
        <f t="shared" si="97"/>
        <v>Error?</v>
      </c>
      <c r="E6278" s="13" t="s">
        <v>207</v>
      </c>
    </row>
    <row r="6279" spans="1:5" x14ac:dyDescent="0.2">
      <c r="A6279">
        <v>6218</v>
      </c>
      <c r="B6279" s="1221">
        <f>'Acct Summary 7-8'!F83</f>
        <v>0.42012546058040745</v>
      </c>
      <c r="D6279" s="13" t="str">
        <f t="shared" si="97"/>
        <v>Error?</v>
      </c>
      <c r="E6279" s="13" t="s">
        <v>207</v>
      </c>
    </row>
    <row r="6280" spans="1:5" x14ac:dyDescent="0.2">
      <c r="A6280">
        <v>6219</v>
      </c>
      <c r="B6280" s="1221">
        <f>'Acct Summary 7-8'!G83</f>
        <v>-5.8125176404177248E-2</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0.24518321435157134</v>
      </c>
      <c r="D6282" s="13" t="str">
        <f t="shared" si="97"/>
        <v>Error?</v>
      </c>
      <c r="E6282" s="13" t="s">
        <v>207</v>
      </c>
    </row>
    <row r="6283" spans="1:5" x14ac:dyDescent="0.2">
      <c r="A6283">
        <v>6222</v>
      </c>
      <c r="B6283" s="1221">
        <f>'Acct Summary 7-8'!J83</f>
        <v>3.004660156207567E-2</v>
      </c>
      <c r="D6283" s="13" t="str">
        <f t="shared" si="97"/>
        <v>Error?</v>
      </c>
      <c r="E6283" s="13" t="s">
        <v>207</v>
      </c>
    </row>
    <row r="6284" spans="1:5" x14ac:dyDescent="0.2">
      <c r="A6284">
        <v>6223</v>
      </c>
      <c r="B6284" s="1221">
        <f>'Acct Summary 7-8'!K83</f>
        <v>0.2384086231177554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210718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210718</v>
      </c>
      <c r="D6301" s="13" t="str">
        <f t="shared" si="97"/>
        <v>Error?</v>
      </c>
      <c r="E6301" s="13" t="s">
        <v>207</v>
      </c>
    </row>
    <row r="6302" spans="1:5" x14ac:dyDescent="0.2">
      <c r="A6302">
        <v>6241</v>
      </c>
      <c r="B6302" s="1221">
        <f>'Revenues 9-14'!J14</f>
        <v>579</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579</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950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644</v>
      </c>
      <c r="D6350" s="13" t="str">
        <f t="shared" si="98"/>
        <v>Error?</v>
      </c>
      <c r="E6350" s="13" t="s">
        <v>207</v>
      </c>
    </row>
    <row r="6351" spans="1:5" x14ac:dyDescent="0.2">
      <c r="A6351">
        <v>6290</v>
      </c>
      <c r="B6351" s="1221">
        <f>'Revenues 9-14'!J108</f>
        <v>644</v>
      </c>
      <c r="D6351" s="13" t="str">
        <f t="shared" si="98"/>
        <v>Error?</v>
      </c>
      <c r="E6351" s="13" t="s">
        <v>207</v>
      </c>
    </row>
    <row r="6352" spans="1:5" x14ac:dyDescent="0.2">
      <c r="A6352">
        <v>6291</v>
      </c>
      <c r="B6352" s="1221">
        <f>'Revenues 9-14'!J109</f>
        <v>212097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50200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8616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50200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9564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6318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209331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212097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202</v>
      </c>
      <c r="D7067" s="13" t="str">
        <f t="shared" si="109"/>
        <v>Error?</v>
      </c>
    </row>
    <row r="7068" spans="1:4" x14ac:dyDescent="0.2">
      <c r="A7068">
        <v>7007</v>
      </c>
      <c r="B7068" s="1221">
        <f>'Expenditures 15-22'!K199</f>
        <v>202</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474</v>
      </c>
      <c r="D7073" s="13" t="str">
        <f t="shared" si="109"/>
        <v>Error?</v>
      </c>
    </row>
    <row r="7074" spans="1:4" x14ac:dyDescent="0.2">
      <c r="A7074">
        <v>7013</v>
      </c>
      <c r="B7074" s="1221">
        <f>'Expenditures 15-22'!K210</f>
        <v>474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26968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26968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56893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56893</v>
      </c>
      <c r="D7153" s="13" t="str">
        <f t="shared" si="110"/>
        <v>Error?</v>
      </c>
    </row>
    <row r="7154" spans="1:4" x14ac:dyDescent="0.2">
      <c r="A7154">
        <v>7093</v>
      </c>
      <c r="B7154" s="1221">
        <f>'Expenditures 15-22'!C316</f>
        <v>101300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7660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3487</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112447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2235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2235</v>
      </c>
      <c r="D7198" s="13" t="str">
        <f t="shared" si="111"/>
        <v>Error?</v>
      </c>
    </row>
    <row r="7199" spans="1:4" x14ac:dyDescent="0.2">
      <c r="A7199">
        <v>7138</v>
      </c>
      <c r="B7199" s="1221">
        <f>'Expenditures 15-22'!C323</f>
        <v>101300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104544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3487</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209331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101300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104544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3487</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209331</v>
      </c>
      <c r="D7224" s="13" t="str">
        <f t="shared" si="111"/>
        <v>Error?</v>
      </c>
    </row>
    <row r="7225" spans="1:4" x14ac:dyDescent="0.2">
      <c r="A7225">
        <v>7164</v>
      </c>
      <c r="B7225" s="1221">
        <f>'Expenditures 15-22'!K332</f>
        <v>2766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948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5759</v>
      </c>
      <c r="D7263" s="13" t="str">
        <f t="shared" si="112"/>
        <v>Error?</v>
      </c>
    </row>
    <row r="7264" spans="1:4" x14ac:dyDescent="0.2">
      <c r="A7264">
        <f t="shared" si="113"/>
        <v>7203</v>
      </c>
      <c r="B7264" s="1221">
        <f>'Expenditures 15-22'!D17</f>
        <v>559</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50200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50200</v>
      </c>
      <c r="D7298" s="13" t="str">
        <f t="shared" si="114"/>
        <v>Error?</v>
      </c>
      <c r="E7298" s="13" t="s">
        <v>82</v>
      </c>
    </row>
    <row r="7299" spans="1:5" x14ac:dyDescent="0.2">
      <c r="A7299">
        <f t="shared" si="113"/>
        <v>7238</v>
      </c>
      <c r="B7299" s="1221">
        <f>'ARRA Sched 23'!C35</f>
        <v>50200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162869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10788</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10788</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950</v>
      </c>
      <c r="D7712" s="13" t="str">
        <f t="shared" si="126"/>
        <v>Error?</v>
      </c>
      <c r="E7712" s="13" t="s">
        <v>966</v>
      </c>
    </row>
    <row r="7713" spans="1:6" x14ac:dyDescent="0.2">
      <c r="A7713">
        <v>7652</v>
      </c>
      <c r="B7713" s="1221">
        <f>'Rest Tax Levies-Tort Im 26'!J8</f>
        <v>73915</v>
      </c>
      <c r="D7713" s="13" t="str">
        <f t="shared" si="126"/>
        <v>Error?</v>
      </c>
      <c r="E7713" s="13" t="s">
        <v>966</v>
      </c>
    </row>
    <row r="7714" spans="1:6" x14ac:dyDescent="0.2">
      <c r="A7714">
        <v>7653</v>
      </c>
      <c r="B7714" s="1221">
        <f>'Rest Tax Levies-Tort Im 26'!K9</f>
        <v>3843</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73915</v>
      </c>
      <c r="D7718" s="13" t="str">
        <f t="shared" si="126"/>
        <v>Error?</v>
      </c>
      <c r="E7718" s="13" t="s">
        <v>966</v>
      </c>
    </row>
    <row r="7719" spans="1:6" x14ac:dyDescent="0.2">
      <c r="A7719">
        <v>7658</v>
      </c>
      <c r="B7719" s="1221">
        <f>'Rest Tax Levies-Tort Im 26'!K12</f>
        <v>4793</v>
      </c>
      <c r="D7719" s="13" t="str">
        <f t="shared" si="126"/>
        <v>Error?</v>
      </c>
      <c r="E7719" s="13" t="s">
        <v>966</v>
      </c>
    </row>
    <row r="7720" spans="1:6" x14ac:dyDescent="0.2">
      <c r="A7720">
        <v>7659</v>
      </c>
      <c r="B7720" s="1221">
        <f>'Rest Tax Levies-Tort Im 26'!H14</f>
        <v>10416</v>
      </c>
      <c r="D7720" s="13" t="str">
        <f t="shared" si="126"/>
        <v>Error?</v>
      </c>
      <c r="E7720" s="13" t="s">
        <v>966</v>
      </c>
    </row>
    <row r="7721" spans="1:6" x14ac:dyDescent="0.2">
      <c r="A7721">
        <v>7660</v>
      </c>
      <c r="B7721" s="1221">
        <f>'Rest Tax Levies-Tort Im 26'!K14</f>
        <v>6318</v>
      </c>
      <c r="D7721" s="13" t="str">
        <f t="shared" si="126"/>
        <v>Error?</v>
      </c>
      <c r="E7721" s="13" t="s">
        <v>966</v>
      </c>
    </row>
    <row r="7722" spans="1:6" x14ac:dyDescent="0.2">
      <c r="A7722">
        <v>7661</v>
      </c>
      <c r="B7722" s="1221">
        <f>'Rest Tax Levies-Tort Im 26'!J15</f>
        <v>13511</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13511</v>
      </c>
      <c r="D7730" s="13" t="str">
        <f t="shared" si="126"/>
        <v>Error?</v>
      </c>
      <c r="E7730" s="13" t="s">
        <v>966</v>
      </c>
    </row>
    <row r="7731" spans="1:6" x14ac:dyDescent="0.2">
      <c r="A7731">
        <v>7670</v>
      </c>
      <c r="B7731" s="1221">
        <f>'Revenues 9-14'!H103</f>
        <v>73915</v>
      </c>
      <c r="D7731" s="13" t="str">
        <f t="shared" si="126"/>
        <v>Error?</v>
      </c>
      <c r="E7731" s="13" t="s">
        <v>966</v>
      </c>
    </row>
    <row r="7732" spans="1:6" x14ac:dyDescent="0.2">
      <c r="A7732">
        <v>7671</v>
      </c>
      <c r="B7732" s="1221">
        <f>'Rest Tax Levies-Tort Im 26'!J24</f>
        <v>60404</v>
      </c>
      <c r="D7732" s="13" t="str">
        <f t="shared" si="126"/>
        <v>Error?</v>
      </c>
      <c r="E7732" s="13" t="s">
        <v>966</v>
      </c>
    </row>
    <row r="7733" spans="1:6" x14ac:dyDescent="0.2">
      <c r="A7733">
        <v>7672</v>
      </c>
      <c r="B7733" s="1221">
        <f>'Rest Tax Levies-Tort Im 26'!K24</f>
        <v>-1525</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60404</v>
      </c>
      <c r="D7742" s="13" t="str">
        <f t="shared" si="126"/>
        <v>Error?</v>
      </c>
      <c r="E7742" s="13" t="s">
        <v>966</v>
      </c>
    </row>
    <row r="7743" spans="1:6" x14ac:dyDescent="0.2">
      <c r="A7743">
        <v>7682</v>
      </c>
      <c r="B7743" s="1221">
        <f>'Rest Tax Levies-Tort Im 26'!K26</f>
        <v>-1525</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50200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105000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dcmitype/"/>
    <ds:schemaRef ds:uri="http://schemas.microsoft.com/office/2006/metadata/properties"/>
    <ds:schemaRef ds:uri="4d435f69-8686-490b-bd6d-b153bf22ab50"/>
    <ds:schemaRef ds:uri="http://schemas.microsoft.com/sharepoint/v3"/>
    <ds:schemaRef ds:uri="http://purl.org/dc/elements/1.1/"/>
    <ds:schemaRef ds:uri="6ce3111e-7420-4802-b50a-75d4e9a0b980"/>
    <ds:schemaRef ds:uri="d21dc803-237d-4c68-8692-8d731fd29118"/>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2017-10-10T18:39:59Z</cp:lastPrinted>
  <dcterms:created xsi:type="dcterms:W3CDTF">2003-10-29T19:06:34Z</dcterms:created>
  <dcterms:modified xsi:type="dcterms:W3CDTF">2017-10-18T14:56:20Z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